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016036380C\Downloads\"/>
    </mc:Choice>
  </mc:AlternateContent>
  <xr:revisionPtr revIDLastSave="0" documentId="13_ncr:1_{B8CDB85D-AF7F-4491-A48D-13732299ECFC}" xr6:coauthVersionLast="47" xr6:coauthVersionMax="47" xr10:uidLastSave="{00000000-0000-0000-0000-000000000000}"/>
  <bookViews>
    <workbookView xWindow="28680" yWindow="-120" windowWidth="29040" windowHeight="15720" activeTab="5" xr2:uid="{00000000-000D-0000-FFFF-FFFF00000000}"/>
  </bookViews>
  <sheets>
    <sheet name="CALLE 26" sheetId="9" r:id="rId1"/>
    <sheet name="CALLE 100" sheetId="12" r:id="rId2"/>
    <sheet name="AEROPUERTO EL DORADO" sheetId="11" r:id="rId3"/>
    <sheet name="CONSOLIDADO CONSUMO" sheetId="13" r:id="rId4"/>
    <sheet name="PRESUPUESTO" sheetId="4" r:id="rId5"/>
    <sheet name="OFERTA ECONOMICA " sheetId="10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" i="9" l="1"/>
  <c r="M10" i="11"/>
  <c r="M11" i="11"/>
  <c r="S10" i="12" l="1"/>
  <c r="M22" i="9"/>
  <c r="M20" i="9"/>
  <c r="S15" i="9"/>
  <c r="S14" i="9"/>
  <c r="S13" i="9"/>
  <c r="S12" i="9"/>
  <c r="S11" i="9"/>
  <c r="S10" i="9"/>
  <c r="S7" i="9"/>
  <c r="S8" i="9"/>
  <c r="S9" i="9"/>
  <c r="S6" i="9"/>
  <c r="P15" i="9"/>
  <c r="Y15" i="9" s="1"/>
  <c r="P14" i="9"/>
  <c r="P13" i="9"/>
  <c r="P12" i="9"/>
  <c r="P11" i="9"/>
  <c r="Y11" i="9" s="1"/>
  <c r="P10" i="9"/>
  <c r="Y10" i="9" s="1"/>
  <c r="P7" i="9"/>
  <c r="Y7" i="9" s="1"/>
  <c r="P8" i="9"/>
  <c r="P9" i="9"/>
  <c r="M17" i="11"/>
  <c r="J17" i="11" s="1"/>
  <c r="M18" i="12"/>
  <c r="J18" i="12" s="1"/>
  <c r="S7" i="11"/>
  <c r="S8" i="11"/>
  <c r="S9" i="11"/>
  <c r="S10" i="11"/>
  <c r="S11" i="11"/>
  <c r="S12" i="11"/>
  <c r="S6" i="11"/>
  <c r="P7" i="11"/>
  <c r="P8" i="11"/>
  <c r="P9" i="11"/>
  <c r="P10" i="11"/>
  <c r="P11" i="11"/>
  <c r="P12" i="11"/>
  <c r="P6" i="11"/>
  <c r="S7" i="12"/>
  <c r="S8" i="12"/>
  <c r="S9" i="12"/>
  <c r="S11" i="12"/>
  <c r="S12" i="12"/>
  <c r="S13" i="12"/>
  <c r="P7" i="12"/>
  <c r="P8" i="12"/>
  <c r="P9" i="12"/>
  <c r="P10" i="12"/>
  <c r="P11" i="12"/>
  <c r="P12" i="12"/>
  <c r="Y12" i="12" s="1"/>
  <c r="P13" i="12"/>
  <c r="Y13" i="12" s="1"/>
  <c r="P6" i="12"/>
  <c r="Y11" i="12" l="1"/>
  <c r="Y10" i="12"/>
  <c r="Y9" i="12"/>
  <c r="Y8" i="12"/>
  <c r="Y7" i="12"/>
  <c r="Y12" i="9"/>
  <c r="Y13" i="9"/>
  <c r="Y14" i="9"/>
  <c r="Y7" i="11"/>
  <c r="Y9" i="9"/>
  <c r="Y8" i="9"/>
  <c r="Y6" i="11"/>
  <c r="Y12" i="11"/>
  <c r="Y11" i="11"/>
  <c r="Y10" i="11"/>
  <c r="Y9" i="11"/>
  <c r="Y8" i="11"/>
  <c r="J8" i="11" l="1"/>
  <c r="J9" i="11"/>
  <c r="J10" i="11"/>
  <c r="X10" i="11" s="1"/>
  <c r="J11" i="11"/>
  <c r="J12" i="11"/>
  <c r="J6" i="11"/>
  <c r="M18" i="11"/>
  <c r="M19" i="12"/>
  <c r="J22" i="9"/>
  <c r="H20" i="9"/>
  <c r="I20" i="9"/>
  <c r="V10" i="11"/>
  <c r="W10" i="11" s="1"/>
  <c r="V6" i="11"/>
  <c r="W6" i="11" s="1"/>
  <c r="V12" i="11"/>
  <c r="W12" i="11" s="1"/>
  <c r="V9" i="11"/>
  <c r="W9" i="11" s="1"/>
  <c r="V7" i="11"/>
  <c r="W7" i="11" s="1"/>
  <c r="V8" i="11"/>
  <c r="W8" i="11" s="1"/>
  <c r="P17" i="11"/>
  <c r="Q17" i="11" s="1"/>
  <c r="V11" i="11"/>
  <c r="W11" i="11" s="1"/>
  <c r="V7" i="12"/>
  <c r="W7" i="12" s="1"/>
  <c r="V11" i="12"/>
  <c r="W11" i="12" s="1"/>
  <c r="V8" i="12"/>
  <c r="W8" i="12" s="1"/>
  <c r="V9" i="12"/>
  <c r="W9" i="12" s="1"/>
  <c r="V6" i="12"/>
  <c r="W6" i="12" s="1"/>
  <c r="V6" i="9"/>
  <c r="W6" i="9" s="1"/>
  <c r="V7" i="9"/>
  <c r="W7" i="9" s="1"/>
  <c r="V12" i="9"/>
  <c r="W12" i="9" s="1"/>
  <c r="L21" i="9"/>
  <c r="V11" i="9"/>
  <c r="W11" i="9" s="1"/>
  <c r="V13" i="9"/>
  <c r="W13" i="9" s="1"/>
  <c r="P22" i="9"/>
  <c r="Q22" i="9" s="1"/>
  <c r="J11" i="9"/>
  <c r="M12" i="11"/>
  <c r="M9" i="11"/>
  <c r="M8" i="11"/>
  <c r="M7" i="11"/>
  <c r="J7" i="11"/>
  <c r="M6" i="11"/>
  <c r="W13" i="12"/>
  <c r="M13" i="12"/>
  <c r="J13" i="12"/>
  <c r="M12" i="12"/>
  <c r="J12" i="12"/>
  <c r="M11" i="12"/>
  <c r="J11" i="12"/>
  <c r="X11" i="12" s="1"/>
  <c r="W10" i="12"/>
  <c r="M10" i="12"/>
  <c r="J10" i="12"/>
  <c r="X10" i="12" s="1"/>
  <c r="K9" i="12"/>
  <c r="M9" i="12" s="1"/>
  <c r="J9" i="12"/>
  <c r="M8" i="12"/>
  <c r="J8" i="12"/>
  <c r="X8" i="12" s="1"/>
  <c r="M7" i="12"/>
  <c r="J7" i="12"/>
  <c r="X7" i="12" s="1"/>
  <c r="W12" i="12"/>
  <c r="Q6" i="12"/>
  <c r="S6" i="12" s="1"/>
  <c r="Y6" i="12" s="1"/>
  <c r="M6" i="12"/>
  <c r="J6" i="12"/>
  <c r="X6" i="12" s="1"/>
  <c r="W15" i="9"/>
  <c r="M10" i="9"/>
  <c r="N6" i="9"/>
  <c r="P6" i="9" s="1"/>
  <c r="Y6" i="9" s="1"/>
  <c r="M15" i="9"/>
  <c r="J15" i="9"/>
  <c r="W14" i="9"/>
  <c r="M14" i="9"/>
  <c r="J14" i="9"/>
  <c r="X14" i="9" s="1"/>
  <c r="M13" i="9"/>
  <c r="J13" i="9"/>
  <c r="X13" i="9" s="1"/>
  <c r="M12" i="9"/>
  <c r="J12" i="9"/>
  <c r="Q18" i="12"/>
  <c r="M11" i="9"/>
  <c r="W10" i="9"/>
  <c r="J10" i="9"/>
  <c r="W9" i="9"/>
  <c r="M9" i="9"/>
  <c r="J9" i="9"/>
  <c r="W8" i="9"/>
  <c r="J8" i="9"/>
  <c r="X8" i="9" s="1"/>
  <c r="M7" i="9"/>
  <c r="J7" i="9"/>
  <c r="M6" i="9"/>
  <c r="J6" i="9"/>
  <c r="Q21" i="9"/>
  <c r="Q20" i="9"/>
  <c r="D7" i="10"/>
  <c r="E7" i="10" s="1"/>
  <c r="D6" i="10"/>
  <c r="E6" i="10" s="1"/>
  <c r="D5" i="10"/>
  <c r="E5" i="10" s="1"/>
  <c r="D4" i="10"/>
  <c r="E4" i="10" s="1"/>
  <c r="D3" i="10"/>
  <c r="E3" i="10" s="1"/>
  <c r="D2" i="10"/>
  <c r="E2" i="10" s="1"/>
  <c r="F8" i="4"/>
  <c r="X15" i="9" l="1"/>
  <c r="X12" i="12"/>
  <c r="X9" i="12"/>
  <c r="X13" i="12"/>
  <c r="X9" i="9"/>
  <c r="X12" i="9"/>
  <c r="X7" i="9"/>
  <c r="X11" i="9"/>
  <c r="X6" i="9"/>
  <c r="X10" i="9"/>
  <c r="X7" i="11"/>
  <c r="X12" i="11"/>
  <c r="X11" i="11"/>
  <c r="X9" i="11"/>
  <c r="X8" i="11"/>
  <c r="X6" i="11"/>
  <c r="G27" i="12"/>
  <c r="I27" i="12" s="1"/>
  <c r="M21" i="9"/>
  <c r="J21" i="9" s="1"/>
  <c r="J19" i="12"/>
  <c r="G26" i="12" s="1"/>
  <c r="I26" i="12" s="1"/>
  <c r="P14" i="12"/>
  <c r="J18" i="11"/>
  <c r="G26" i="11" s="1"/>
  <c r="J13" i="11"/>
  <c r="G22" i="11" s="1"/>
  <c r="J20" i="9"/>
  <c r="M13" i="11"/>
  <c r="G24" i="11" s="1"/>
  <c r="S13" i="11"/>
  <c r="G25" i="11" s="1"/>
  <c r="P13" i="11"/>
  <c r="G23" i="11" s="1"/>
  <c r="M14" i="12"/>
  <c r="G24" i="12" s="1"/>
  <c r="I24" i="12" s="1"/>
  <c r="E8" i="10"/>
  <c r="W16" i="9"/>
  <c r="W13" i="11"/>
  <c r="M16" i="9"/>
  <c r="H27" i="9" s="1"/>
  <c r="J27" i="9" s="1"/>
  <c r="P16" i="9"/>
  <c r="H28" i="9" s="1"/>
  <c r="J28" i="9" s="1"/>
  <c r="W14" i="12"/>
  <c r="J16" i="9"/>
  <c r="H26" i="9" s="1"/>
  <c r="J26" i="9" s="1"/>
  <c r="S14" i="12"/>
  <c r="G25" i="12" s="1"/>
  <c r="J14" i="12"/>
  <c r="G27" i="11"/>
  <c r="S16" i="9"/>
  <c r="H29" i="9" s="1"/>
  <c r="J29" i="9" s="1"/>
  <c r="G22" i="12" l="1"/>
  <c r="G23" i="12"/>
  <c r="I23" i="12" s="1"/>
  <c r="I25" i="12"/>
  <c r="M23" i="9"/>
  <c r="H31" i="9" s="1"/>
  <c r="J23" i="9"/>
  <c r="H30" i="9" s="1"/>
  <c r="J30" i="9" s="1"/>
  <c r="G28" i="11"/>
  <c r="J31" i="9"/>
  <c r="J32" i="9" s="1"/>
  <c r="J33" i="9" s="1"/>
  <c r="J34" i="9" s="1"/>
  <c r="H32" i="9"/>
  <c r="I27" i="11"/>
  <c r="E7" i="13"/>
  <c r="G7" i="13" s="1"/>
  <c r="E6" i="13"/>
  <c r="I26" i="11"/>
  <c r="E5" i="13"/>
  <c r="G5" i="13" s="1"/>
  <c r="I25" i="11"/>
  <c r="E3" i="13"/>
  <c r="G3" i="13" s="1"/>
  <c r="I23" i="11"/>
  <c r="E4" i="13"/>
  <c r="G4" i="13" s="1"/>
  <c r="I24" i="11"/>
  <c r="I22" i="11"/>
  <c r="E2" i="13"/>
  <c r="G2" i="13" s="1"/>
  <c r="I28" i="11" l="1"/>
  <c r="I29" i="11" s="1"/>
  <c r="I30" i="11" s="1"/>
  <c r="I22" i="12"/>
  <c r="I28" i="12" s="1"/>
  <c r="I29" i="12" s="1"/>
  <c r="I30" i="12" s="1"/>
  <c r="G28" i="12"/>
  <c r="G6" i="13"/>
  <c r="G8" i="13" s="1"/>
  <c r="G9" i="13" s="1"/>
  <c r="G10" i="13" s="1"/>
  <c r="E9" i="4" s="1"/>
  <c r="F9" i="4" s="1"/>
  <c r="E8" i="13"/>
  <c r="E19" i="4" l="1"/>
</calcChain>
</file>

<file path=xl/sharedStrings.xml><?xml version="1.0" encoding="utf-8"?>
<sst xmlns="http://schemas.openxmlformats.org/spreadsheetml/2006/main" count="403" uniqueCount="146">
  <si>
    <t>MIGRACION COLOMBIA SEDE CALLE 26</t>
  </si>
  <si>
    <t>MES DE ABRIL DE 2026</t>
  </si>
  <si>
    <t>CONTRATO N° CO1.PCCNTR.9422249</t>
  </si>
  <si>
    <t>CARTA B/N C</t>
  </si>
  <si>
    <t>OFICIO B/N C</t>
  </si>
  <si>
    <t>CARTA B/N IMP</t>
  </si>
  <si>
    <t>OFICIO B/N IMP</t>
  </si>
  <si>
    <t>ESCANER</t>
  </si>
  <si>
    <t xml:space="preserve">ITEM </t>
  </si>
  <si>
    <t>MARCA</t>
  </si>
  <si>
    <t>REFERENCIA</t>
  </si>
  <si>
    <t>SERIAL</t>
  </si>
  <si>
    <t>DIRECCION</t>
  </si>
  <si>
    <t>DEPENDENCA</t>
  </si>
  <si>
    <t>IP</t>
  </si>
  <si>
    <t>SIMPLEX INICIAL</t>
  </si>
  <si>
    <t>SIMPLEX FINAL</t>
  </si>
  <si>
    <t xml:space="preserve">TOTAL </t>
  </si>
  <si>
    <t>DUPLEX INICIAL</t>
  </si>
  <si>
    <t>DUPLEX FINAL</t>
  </si>
  <si>
    <t>CONTADOR INICIAL</t>
  </si>
  <si>
    <t>CONTADOR FINAL</t>
  </si>
  <si>
    <t>RICOH B/N</t>
  </si>
  <si>
    <t>IM 550</t>
  </si>
  <si>
    <t>3209X917874</t>
  </si>
  <si>
    <t>Cl. 24a #59-42 Torre 3. Piso 4</t>
  </si>
  <si>
    <t>TALENTO HUMANO</t>
  </si>
  <si>
    <t>3200X632776</t>
  </si>
  <si>
    <t>SECRETARIA GENERAL</t>
  </si>
  <si>
    <t>3200XC35321</t>
  </si>
  <si>
    <t xml:space="preserve">PLANEACION </t>
  </si>
  <si>
    <t>3209X712025</t>
  </si>
  <si>
    <t>TECNOLOGIA</t>
  </si>
  <si>
    <t>3209X918620</t>
  </si>
  <si>
    <t>ASESORES</t>
  </si>
  <si>
    <t>172.20.8.94</t>
  </si>
  <si>
    <t>3203X751199</t>
  </si>
  <si>
    <t>3200X833287</t>
  </si>
  <si>
    <t>COORDINACION ADMINISTRATIVA</t>
  </si>
  <si>
    <t>3201X544144</t>
  </si>
  <si>
    <t>3203X652302</t>
  </si>
  <si>
    <t>POLICIA JUDICIAL</t>
  </si>
  <si>
    <t>3200X528725</t>
  </si>
  <si>
    <t>EXTRANJERIA</t>
  </si>
  <si>
    <t xml:space="preserve">COLOR CARTA / OFICIO SIMPLEX </t>
  </si>
  <si>
    <t>COLOR CARTA / OFICIO DUPLEX</t>
  </si>
  <si>
    <t xml:space="preserve"> COPIA/IMPRESION</t>
  </si>
  <si>
    <t>COPIA/IMPRESION</t>
  </si>
  <si>
    <t xml:space="preserve"> COPIA/IMPRESION  </t>
  </si>
  <si>
    <t xml:space="preserve">COPIA/IMPRESION </t>
  </si>
  <si>
    <t>RICOH COLOR</t>
  </si>
  <si>
    <t>IMC 6500</t>
  </si>
  <si>
    <t>3149M230089</t>
  </si>
  <si>
    <t>ADMINISTRATIVA</t>
  </si>
  <si>
    <t>3142R390094</t>
  </si>
  <si>
    <t>COMUNICACIONES</t>
  </si>
  <si>
    <t>3149RB01231</t>
  </si>
  <si>
    <t>DESCRIPCION</t>
  </si>
  <si>
    <t>CANTIDAD</t>
  </si>
  <si>
    <t>VALOR UNITARIO</t>
  </si>
  <si>
    <t>VALOR TOTAL SIN IVA</t>
  </si>
  <si>
    <r>
      <rPr>
        <sz val="11"/>
        <color rgb="FF000000"/>
        <rFont val="Calibri"/>
        <scheme val="minor"/>
      </rPr>
      <t xml:space="preserve">Página copia y/o impresión tamaño </t>
    </r>
    <r>
      <rPr>
        <sz val="11"/>
        <color rgb="FFFF0000"/>
        <rFont val="Calibri"/>
        <scheme val="minor"/>
      </rPr>
      <t>CARTA a blanco y negro SIMPLEX</t>
    </r>
  </si>
  <si>
    <r>
      <rPr>
        <sz val="11"/>
        <color rgb="FF000000"/>
        <rFont val="Calibri"/>
        <scheme val="minor"/>
      </rPr>
      <t xml:space="preserve">Páginas fotocopias y/o impresiones tamaño </t>
    </r>
    <r>
      <rPr>
        <sz val="11"/>
        <color rgb="FFFF0000"/>
        <rFont val="Calibri"/>
        <scheme val="minor"/>
      </rPr>
      <t>CARTA a blanco y negro DUPLEX</t>
    </r>
  </si>
  <si>
    <r>
      <rPr>
        <sz val="11"/>
        <color rgb="FF000000"/>
        <rFont val="Calibri"/>
        <scheme val="minor"/>
      </rPr>
      <t xml:space="preserve">Página fotocopia y/o impresión tamaño </t>
    </r>
    <r>
      <rPr>
        <sz val="11"/>
        <color rgb="FFFF0000"/>
        <rFont val="Calibri"/>
        <scheme val="minor"/>
      </rPr>
      <t>OFICIO a blanco y negro SIMPLEX</t>
    </r>
  </si>
  <si>
    <r>
      <rPr>
        <sz val="11"/>
        <color rgb="FF000000"/>
        <rFont val="Calibri"/>
        <scheme val="minor"/>
      </rPr>
      <t xml:space="preserve">Páginas copias y/o impresiones tamaño </t>
    </r>
    <r>
      <rPr>
        <sz val="11"/>
        <color rgb="FFFF0000"/>
        <rFont val="Calibri"/>
        <scheme val="minor"/>
      </rPr>
      <t>OFICIO a blanco y negro DUPLEX</t>
    </r>
  </si>
  <si>
    <r>
      <rPr>
        <sz val="11"/>
        <color rgb="FF000000"/>
        <rFont val="Calibri"/>
        <scheme val="minor"/>
      </rPr>
      <t>Fotocopia o impresión a</t>
    </r>
    <r>
      <rPr>
        <sz val="11"/>
        <color rgb="FFFF0000"/>
        <rFont val="Calibri"/>
        <scheme val="minor"/>
      </rPr>
      <t xml:space="preserve"> color producida</t>
    </r>
    <r>
      <rPr>
        <sz val="11"/>
        <color rgb="FF000000"/>
        <rFont val="Calibri"/>
        <scheme val="minor"/>
      </rPr>
      <t xml:space="preserve"> </t>
    </r>
    <r>
      <rPr>
        <sz val="11"/>
        <color rgb="FFFF0000"/>
        <rFont val="Calibri"/>
        <scheme val="minor"/>
      </rPr>
      <t>a una (1) cara a todo costo (en papel carta u oficio)</t>
    </r>
  </si>
  <si>
    <r>
      <rPr>
        <sz val="11"/>
        <color rgb="FF000000"/>
        <rFont val="Calibri"/>
        <scheme val="minor"/>
      </rPr>
      <t xml:space="preserve">Fotocopia o impresión a </t>
    </r>
    <r>
      <rPr>
        <sz val="11"/>
        <color rgb="FFFF0000"/>
        <rFont val="Calibri"/>
        <scheme val="minor"/>
      </rPr>
      <t>color producida</t>
    </r>
    <r>
      <rPr>
        <sz val="11"/>
        <color rgb="FF000000"/>
        <rFont val="Calibri"/>
        <scheme val="minor"/>
      </rPr>
      <t xml:space="preserve"> </t>
    </r>
    <r>
      <rPr>
        <sz val="11"/>
        <color rgb="FFFF0000"/>
        <rFont val="Calibri"/>
        <scheme val="minor"/>
      </rPr>
      <t>a doble cara a todo costo (en papel carta u oficio)</t>
    </r>
  </si>
  <si>
    <t>SUBTOTAL</t>
  </si>
  <si>
    <t xml:space="preserve">IVA </t>
  </si>
  <si>
    <t>TOTAL</t>
  </si>
  <si>
    <t>MIGRACION COLOMBIA SEDE CALLE 100</t>
  </si>
  <si>
    <t>3200X630973</t>
  </si>
  <si>
    <t>CARRERA 19 # 92-65 REGINAL ANDINA</t>
  </si>
  <si>
    <t>GESTION DOCUMENTAL</t>
  </si>
  <si>
    <t>3200X529478</t>
  </si>
  <si>
    <t>VERIFICACIONES PISO 3  NORTE</t>
  </si>
  <si>
    <t>10.12.1.94</t>
  </si>
  <si>
    <t>3209X605155</t>
  </si>
  <si>
    <t>TRAMITES ESPECIALIZADOS</t>
  </si>
  <si>
    <t>10.12.1.95</t>
  </si>
  <si>
    <t>3209X605174</t>
  </si>
  <si>
    <t>FRONT OFFICE PISO 1</t>
  </si>
  <si>
    <t>3200XC36363</t>
  </si>
  <si>
    <t>VERIFICACIONES PISO 3 SUR</t>
  </si>
  <si>
    <t> 10.12.2.95</t>
  </si>
  <si>
    <t>3200X632222</t>
  </si>
  <si>
    <t>EXTRANJERIA 2 PISO</t>
  </si>
  <si>
    <t>10.12.2.92</t>
  </si>
  <si>
    <t>3201X339451</t>
  </si>
  <si>
    <t>CONTROL DICIPLINARIO</t>
  </si>
  <si>
    <t>172.20.7.95</t>
  </si>
  <si>
    <t>RICOH  COLOR</t>
  </si>
  <si>
    <t>3149M500860</t>
  </si>
  <si>
    <t>DIRECCION POISO 4</t>
  </si>
  <si>
    <t>10.12.2.96</t>
  </si>
  <si>
    <t>MIGRACION COLOMBIA SEDE AEROPUERTO EL DORADO</t>
  </si>
  <si>
    <t>3223X250266</t>
  </si>
  <si>
    <t>REGIONAL AEROPUERTO EL DORADO PUERTA 5 PISO 2</t>
  </si>
  <si>
    <t>PROCESOS DE APOYO ADMINISTRATIVO PISO 2</t>
  </si>
  <si>
    <t>10.19.1.92</t>
  </si>
  <si>
    <t>3229Y900029</t>
  </si>
  <si>
    <t>cecam</t>
  </si>
  <si>
    <t>10.19.1.29</t>
  </si>
  <si>
    <t>3229Y900128</t>
  </si>
  <si>
    <t>10.19.1.94</t>
  </si>
  <si>
    <t>3220XC2143</t>
  </si>
  <si>
    <t>GRAFOLOGIA</t>
  </si>
  <si>
    <t>10.19.1.13</t>
  </si>
  <si>
    <t>3220X101660</t>
  </si>
  <si>
    <t>VENTANILLA BACKUP</t>
  </si>
  <si>
    <t>10.19.1.95</t>
  </si>
  <si>
    <t>3209X817560</t>
  </si>
  <si>
    <t>VENTANILLA</t>
  </si>
  <si>
    <t>10.19.1.91</t>
  </si>
  <si>
    <t>3221X302604</t>
  </si>
  <si>
    <t>APOYO ADMINISTRATIVO PISO 3</t>
  </si>
  <si>
    <t>10.19.1.90</t>
  </si>
  <si>
    <t>3140RC00878</t>
  </si>
  <si>
    <t>ADMINISTRATIVA DIRECCIONES VERIFICACIONES</t>
  </si>
  <si>
    <t>10.19.1.252</t>
  </si>
  <si>
    <t>UNIDAD ADMINISTRATIVA ESPECIAL DE MIGRACIÓN COLOMBIA</t>
  </si>
  <si>
    <t xml:space="preserve">SERVIEQUIPOS Y SUMINISTROS </t>
  </si>
  <si>
    <t>Número del contrato</t>
  </si>
  <si>
    <t>CO1.PCCNTR.9422249</t>
  </si>
  <si>
    <t>FECHA DE INICIO</t>
  </si>
  <si>
    <t>16/04/2026 </t>
  </si>
  <si>
    <t>FECHA FINAL</t>
  </si>
  <si>
    <t>31/12/2026 </t>
  </si>
  <si>
    <t>#$11-04-00;CO1.PCCNTR.9422249;Johana.oviedo@migracioncolombia.gov.co#$</t>
  </si>
  <si>
    <t>Cuantía del contrato</t>
  </si>
  <si>
    <t>PERIODO DE FACTURACION ABRIL 2026 SEGÚN CONTRATO NO. CO1.PCCNTR.9422249</t>
  </si>
  <si>
    <t>PERIODO</t>
  </si>
  <si>
    <t>FACTURA</t>
  </si>
  <si>
    <t xml:space="preserve">CLICS  </t>
  </si>
  <si>
    <t>FECHA FACTURA</t>
  </si>
  <si>
    <t>VALOR FACTURADO</t>
  </si>
  <si>
    <t>VALOR SIN IVA</t>
  </si>
  <si>
    <t>VALOR CON IVA</t>
  </si>
  <si>
    <t>Página copia y/o impresión tamaño CARTA a blanco y negro SIMPLEX</t>
  </si>
  <si>
    <t>Páginas fotocopias y/o impresiones tamaño CARTA a blanco y negro DUPLEX</t>
  </si>
  <si>
    <t>Página fotocopia y/o impresión tamaño OFICIO a blanco y negro SIMPLEX</t>
  </si>
  <si>
    <t>Páginas copias y/o impresiones tamaño OFICIO a blanco y negro DUPLEX</t>
  </si>
  <si>
    <t>Fotocopia o impresión a color producida a una (1) cara a todo costo (en papel carta u oficio)</t>
  </si>
  <si>
    <t>Fotocopia o impresión a color producida a doble cara a todo costo (en papel carta u oficio)</t>
  </si>
  <si>
    <t>SIMPLEX</t>
  </si>
  <si>
    <t>DUPLEX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</si>
</sst>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[$$-409]* #,##0.00_ ;_-[$$-409]* \-#,##0.00\ ;_-[$$-409]* &quot;-&quot;??_ ;_-@_ "/>
    <numFmt numFmtId="165" formatCode="[$$-240A]\ #,##0.00"/>
    <numFmt numFmtId="166" formatCode="_-[$$-240A]\ * #,##0.00_-;\-[$$-240A]\ * #,##0.00_-;_-[$$-240A]\ * &quot;-&quot;??_-;_-@"/>
    <numFmt numFmtId="167" formatCode="_-[$$-240A]\ * #,##0.00_-;\-[$$-240A]\ * #,##0.00_-;_-[$$-240A]\ * &quot;-&quot;??.00_-;_-@"/>
    <numFmt numFmtId="168" formatCode="_-[$$-240A]\ * #,##0.00_-;\-[$$-240A]\ * #,##0.00_-;_-[$$-240A]\ * &quot;-&quot;??_-;_-@_-"/>
    <numFmt numFmtId="169" formatCode="_-[$$-409]* #,##0_ ;_-[$$-409]* \-#,##0\ ;_-[$$-409]* &quot;-&quot;??_ ;_-@_ "/>
  </numFmts>
  <fonts count="24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rgb="FF000000"/>
      <name val="Calibri Light"/>
      <scheme val="major"/>
    </font>
    <font>
      <b/>
      <sz val="11"/>
      <color rgb="FF000000"/>
      <name val="Calibri Light"/>
      <scheme val="major"/>
    </font>
    <font>
      <sz val="10"/>
      <name val="Arial"/>
    </font>
    <font>
      <sz val="10"/>
      <color theme="1"/>
      <name val="Arial"/>
    </font>
    <font>
      <b/>
      <i/>
      <sz val="11"/>
      <color theme="1"/>
      <name val="Calibri"/>
    </font>
    <font>
      <b/>
      <sz val="11"/>
      <color theme="1"/>
      <name val="Calibri"/>
    </font>
    <font>
      <sz val="11"/>
      <color theme="1"/>
      <name val="Calibri"/>
    </font>
    <font>
      <b/>
      <sz val="12"/>
      <color rgb="FF000000"/>
      <name val="Calibri"/>
      <scheme val="minor"/>
    </font>
    <font>
      <b/>
      <sz val="12"/>
      <color rgb="FF000000"/>
      <name val="Calibri Light"/>
      <scheme val="major"/>
    </font>
    <font>
      <sz val="10"/>
      <color rgb="FFFF0000"/>
      <name val="Arial"/>
    </font>
    <font>
      <b/>
      <sz val="10"/>
      <color theme="1"/>
      <name val="Arial"/>
    </font>
    <font>
      <sz val="11"/>
      <name val="Calibri"/>
    </font>
    <font>
      <sz val="8"/>
      <color theme="1"/>
      <name val="Calibri"/>
      <family val="2"/>
      <scheme val="minor"/>
    </font>
    <font>
      <sz val="11"/>
      <color rgb="FFFF0000"/>
      <name val="Calibri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scheme val="minor"/>
    </font>
    <font>
      <sz val="9"/>
      <color rgb="FF000000"/>
      <name val="Arial"/>
      <family val="2"/>
      <charset val="1"/>
    </font>
    <font>
      <sz val="10"/>
      <color theme="1"/>
      <name val="Arial"/>
      <family val="2"/>
      <charset val="1"/>
    </font>
    <font>
      <sz val="10"/>
      <color rgb="FF000000"/>
      <name val="Arial"/>
      <family val="2"/>
      <charset val="1"/>
    </font>
    <font>
      <b/>
      <sz val="9"/>
      <color rgb="FF000000"/>
      <name val="Arial"/>
      <family val="2"/>
      <charset val="1"/>
    </font>
  </fonts>
  <fills count="1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DF7AD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39">
    <xf numFmtId="0" fontId="0" fillId="0" borderId="0" xfId="0"/>
    <xf numFmtId="0" fontId="0" fillId="0" borderId="1" xfId="0" applyBorder="1" applyAlignment="1">
      <alignment horizontal="center"/>
    </xf>
    <xf numFmtId="0" fontId="10" fillId="0" borderId="0" xfId="0" applyFont="1" applyAlignment="1">
      <alignment horizontal="right"/>
    </xf>
    <xf numFmtId="0" fontId="7" fillId="0" borderId="0" xfId="0" applyFont="1"/>
    <xf numFmtId="15" fontId="10" fillId="0" borderId="0" xfId="0" applyNumberFormat="1" applyFont="1" applyAlignment="1">
      <alignment horizontal="right"/>
    </xf>
    <xf numFmtId="166" fontId="10" fillId="0" borderId="0" xfId="0" applyNumberFormat="1" applyFont="1" applyAlignment="1">
      <alignment horizontal="center"/>
    </xf>
    <xf numFmtId="164" fontId="0" fillId="0" borderId="0" xfId="0" applyNumberFormat="1"/>
    <xf numFmtId="168" fontId="0" fillId="0" borderId="0" xfId="0" applyNumberFormat="1"/>
    <xf numFmtId="165" fontId="0" fillId="0" borderId="0" xfId="0" applyNumberFormat="1"/>
    <xf numFmtId="0" fontId="11" fillId="5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4" fontId="0" fillId="0" borderId="1" xfId="0" applyNumberFormat="1" applyBorder="1"/>
    <xf numFmtId="164" fontId="7" fillId="0" borderId="0" xfId="0" applyNumberFormat="1" applyFont="1"/>
    <xf numFmtId="17" fontId="0" fillId="0" borderId="1" xfId="0" applyNumberFormat="1" applyBorder="1" applyAlignment="1">
      <alignment horizontal="center"/>
    </xf>
    <xf numFmtId="164" fontId="10" fillId="0" borderId="1" xfId="0" applyNumberFormat="1" applyFont="1" applyBorder="1" applyAlignment="1">
      <alignment horizontal="right"/>
    </xf>
    <xf numFmtId="0" fontId="8" fillId="4" borderId="10" xfId="0" applyFont="1" applyFill="1" applyBorder="1" applyAlignment="1"/>
    <xf numFmtId="0" fontId="0" fillId="4" borderId="0" xfId="0" applyFill="1" applyBorder="1"/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0" fillId="4" borderId="0" xfId="0" applyFill="1"/>
    <xf numFmtId="0" fontId="12" fillId="5" borderId="1" xfId="0" applyFont="1" applyFill="1" applyBorder="1" applyAlignment="1">
      <alignment horizontal="center" vertical="center"/>
    </xf>
    <xf numFmtId="0" fontId="3" fillId="0" borderId="0" xfId="1"/>
    <xf numFmtId="168" fontId="3" fillId="0" borderId="0" xfId="1" applyNumberFormat="1" applyAlignment="1"/>
    <xf numFmtId="0" fontId="0" fillId="0" borderId="0" xfId="0" applyAlignment="1"/>
    <xf numFmtId="167" fontId="0" fillId="3" borderId="0" xfId="0" applyNumberFormat="1" applyFill="1"/>
    <xf numFmtId="0" fontId="8" fillId="4" borderId="10" xfId="0" applyFont="1" applyFill="1" applyBorder="1" applyAlignment="1">
      <alignment horizontal="center"/>
    </xf>
    <xf numFmtId="0" fontId="0" fillId="4" borderId="0" xfId="0" applyFill="1" applyAlignment="1">
      <alignment vertical="center"/>
    </xf>
    <xf numFmtId="0" fontId="5" fillId="5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4" fontId="0" fillId="4" borderId="0" xfId="0" applyNumberFormat="1" applyFill="1" applyBorder="1" applyAlignment="1">
      <alignment horizontal="center" vertical="center"/>
    </xf>
    <xf numFmtId="164" fontId="0" fillId="4" borderId="0" xfId="0" applyNumberFormat="1" applyFill="1" applyBorder="1" applyAlignment="1">
      <alignment vertical="center"/>
    </xf>
    <xf numFmtId="165" fontId="0" fillId="4" borderId="0" xfId="0" applyNumberFormat="1" applyFill="1" applyBorder="1" applyAlignment="1">
      <alignment horizontal="center" vertical="center"/>
    </xf>
    <xf numFmtId="0" fontId="0" fillId="4" borderId="0" xfId="0" applyFill="1" applyBorder="1" applyAlignment="1">
      <alignment vertical="center"/>
    </xf>
    <xf numFmtId="0" fontId="2" fillId="5" borderId="3" xfId="0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center" vertical="center"/>
    </xf>
    <xf numFmtId="0" fontId="0" fillId="0" borderId="1" xfId="0" applyBorder="1"/>
    <xf numFmtId="0" fontId="12" fillId="5" borderId="3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9" fontId="0" fillId="0" borderId="0" xfId="0" applyNumberFormat="1"/>
    <xf numFmtId="0" fontId="2" fillId="3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164" fontId="0" fillId="0" borderId="2" xfId="0" applyNumberFormat="1" applyBorder="1"/>
    <xf numFmtId="164" fontId="0" fillId="0" borderId="10" xfId="0" applyNumberFormat="1" applyBorder="1"/>
    <xf numFmtId="164" fontId="0" fillId="4" borderId="13" xfId="0" applyNumberFormat="1" applyFill="1" applyBorder="1"/>
    <xf numFmtId="164" fontId="0" fillId="4" borderId="2" xfId="0" applyNumberFormat="1" applyFill="1" applyBorder="1"/>
    <xf numFmtId="0" fontId="4" fillId="4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6" fillId="0" borderId="0" xfId="0" applyFont="1" applyBorder="1"/>
    <xf numFmtId="0" fontId="18" fillId="4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0" fillId="0" borderId="0" xfId="0" applyBorder="1"/>
    <xf numFmtId="0" fontId="18" fillId="0" borderId="0" xfId="0" applyFont="1" applyBorder="1" applyAlignment="1">
      <alignment horizontal="center" vertical="center"/>
    </xf>
    <xf numFmtId="0" fontId="18" fillId="4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 wrapText="1"/>
    </xf>
    <xf numFmtId="14" fontId="16" fillId="4" borderId="0" xfId="0" applyNumberFormat="1" applyFont="1" applyFill="1" applyBorder="1" applyAlignment="1">
      <alignment horizontal="center" vertical="center" wrapText="1"/>
    </xf>
    <xf numFmtId="14" fontId="16" fillId="0" borderId="0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/>
    </xf>
    <xf numFmtId="0" fontId="11" fillId="9" borderId="1" xfId="0" applyFont="1" applyFill="1" applyBorder="1" applyAlignment="1">
      <alignment horizontal="center" vertical="center"/>
    </xf>
    <xf numFmtId="0" fontId="12" fillId="9" borderId="1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164" fontId="0" fillId="3" borderId="1" xfId="0" applyNumberFormat="1" applyFill="1" applyBorder="1" applyAlignment="1">
      <alignment horizontal="center" vertical="center"/>
    </xf>
    <xf numFmtId="0" fontId="14" fillId="6" borderId="0" xfId="0" applyFont="1" applyFill="1" applyAlignment="1">
      <alignment horizontal="center" vertical="center" wrapText="1"/>
    </xf>
    <xf numFmtId="0" fontId="4" fillId="8" borderId="3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/>
    </xf>
    <xf numFmtId="0" fontId="18" fillId="10" borderId="1" xfId="0" applyFont="1" applyFill="1" applyBorder="1" applyAlignment="1">
      <alignment horizontal="center" vertical="center"/>
    </xf>
    <xf numFmtId="0" fontId="18" fillId="10" borderId="1" xfId="0" applyFont="1" applyFill="1" applyBorder="1" applyAlignment="1">
      <alignment horizontal="center"/>
    </xf>
    <xf numFmtId="0" fontId="16" fillId="10" borderId="1" xfId="0" applyFont="1" applyFill="1" applyBorder="1" applyAlignment="1">
      <alignment horizontal="center"/>
    </xf>
    <xf numFmtId="0" fontId="0" fillId="10" borderId="0" xfId="0" applyFill="1"/>
    <xf numFmtId="0" fontId="0" fillId="10" borderId="1" xfId="0" applyFill="1" applyBorder="1" applyAlignment="1">
      <alignment horizontal="center"/>
    </xf>
    <xf numFmtId="0" fontId="0" fillId="10" borderId="0" xfId="0" applyFill="1" applyAlignment="1">
      <alignment horizontal="center"/>
    </xf>
    <xf numFmtId="0" fontId="0" fillId="8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4" borderId="0" xfId="0" applyFill="1" applyBorder="1" applyAlignment="1">
      <alignment horizontal="center"/>
    </xf>
    <xf numFmtId="0" fontId="2" fillId="11" borderId="1" xfId="0" applyFont="1" applyFill="1" applyBorder="1" applyAlignment="1">
      <alignment horizontal="center"/>
    </xf>
    <xf numFmtId="0" fontId="18" fillId="11" borderId="1" xfId="0" applyFont="1" applyFill="1" applyBorder="1" applyAlignment="1">
      <alignment horizontal="center" vertical="center"/>
    </xf>
    <xf numFmtId="0" fontId="18" fillId="11" borderId="1" xfId="0" applyFont="1" applyFill="1" applyBorder="1" applyAlignment="1">
      <alignment horizontal="center"/>
    </xf>
    <xf numFmtId="0" fontId="16" fillId="11" borderId="1" xfId="0" applyFont="1" applyFill="1" applyBorder="1" applyAlignment="1">
      <alignment horizontal="center"/>
    </xf>
    <xf numFmtId="0" fontId="0" fillId="11" borderId="1" xfId="0" applyFill="1" applyBorder="1" applyAlignment="1">
      <alignment horizontal="center"/>
    </xf>
    <xf numFmtId="0" fontId="0" fillId="11" borderId="0" xfId="0" applyFill="1" applyAlignment="1">
      <alignment horizontal="center"/>
    </xf>
    <xf numFmtId="0" fontId="14" fillId="6" borderId="0" xfId="0" applyFont="1" applyFill="1" applyAlignment="1">
      <alignment vertical="center" wrapText="1"/>
    </xf>
    <xf numFmtId="0" fontId="16" fillId="0" borderId="1" xfId="0" applyFont="1" applyBorder="1" applyAlignment="1">
      <alignment horizontal="center" wrapText="1"/>
    </xf>
    <xf numFmtId="0" fontId="0" fillId="4" borderId="13" xfId="0" applyFill="1" applyBorder="1" applyAlignment="1">
      <alignment horizontal="center"/>
    </xf>
    <xf numFmtId="164" fontId="0" fillId="0" borderId="5" xfId="0" applyNumberFormat="1" applyBorder="1"/>
    <xf numFmtId="164" fontId="0" fillId="0" borderId="12" xfId="0" applyNumberFormat="1" applyBorder="1"/>
    <xf numFmtId="0" fontId="2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4" fillId="12" borderId="3" xfId="0" applyFont="1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/>
    </xf>
    <xf numFmtId="164" fontId="0" fillId="4" borderId="14" xfId="0" applyNumberFormat="1" applyFill="1" applyBorder="1"/>
    <xf numFmtId="0" fontId="0" fillId="4" borderId="4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3" borderId="0" xfId="0" applyFill="1" applyAlignment="1">
      <alignment horizontal="center"/>
    </xf>
    <xf numFmtId="0" fontId="0" fillId="8" borderId="1" xfId="0" applyNumberFormat="1" applyFill="1" applyBorder="1" applyAlignment="1">
      <alignment horizontal="center" vertical="center"/>
    </xf>
    <xf numFmtId="0" fontId="0" fillId="3" borderId="0" xfId="0" applyNumberForma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right" wrapText="1"/>
    </xf>
    <xf numFmtId="164" fontId="20" fillId="0" borderId="1" xfId="0" applyNumberFormat="1" applyFont="1" applyBorder="1"/>
    <xf numFmtId="0" fontId="9" fillId="5" borderId="2" xfId="0" applyFont="1" applyFill="1" applyBorder="1" applyAlignment="1"/>
    <xf numFmtId="0" fontId="9" fillId="5" borderId="13" xfId="0" applyFont="1" applyFill="1" applyBorder="1"/>
    <xf numFmtId="0" fontId="21" fillId="0" borderId="1" xfId="0" applyFont="1" applyBorder="1" applyAlignment="1">
      <alignment horizontal="right"/>
    </xf>
    <xf numFmtId="0" fontId="22" fillId="0" borderId="1" xfId="0" applyFont="1" applyBorder="1" applyAlignment="1">
      <alignment horizontal="right"/>
    </xf>
    <xf numFmtId="0" fontId="20" fillId="0" borderId="0" xfId="0" applyFont="1" applyAlignment="1"/>
    <xf numFmtId="0" fontId="9" fillId="5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164" fontId="9" fillId="5" borderId="1" xfId="0" applyNumberFormat="1" applyFont="1" applyFill="1" applyBorder="1" applyAlignment="1">
      <alignment horizontal="center" vertical="center"/>
    </xf>
    <xf numFmtId="17" fontId="10" fillId="0" borderId="1" xfId="0" applyNumberFormat="1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3" fontId="7" fillId="0" borderId="1" xfId="0" applyNumberFormat="1" applyFont="1" applyBorder="1" applyAlignment="1">
      <alignment horizontal="center"/>
    </xf>
    <xf numFmtId="14" fontId="7" fillId="0" borderId="1" xfId="0" applyNumberFormat="1" applyFont="1" applyBorder="1" applyAlignment="1">
      <alignment horizontal="center"/>
    </xf>
    <xf numFmtId="17" fontId="10" fillId="0" borderId="1" xfId="0" applyNumberFormat="1" applyFont="1" applyBorder="1" applyAlignment="1">
      <alignment horizontal="center"/>
    </xf>
    <xf numFmtId="166" fontId="7" fillId="0" borderId="1" xfId="0" applyNumberFormat="1" applyFont="1" applyBorder="1"/>
    <xf numFmtId="0" fontId="7" fillId="0" borderId="1" xfId="0" applyFont="1" applyBorder="1" applyAlignment="1">
      <alignment horizontal="center"/>
    </xf>
    <xf numFmtId="164" fontId="7" fillId="0" borderId="1" xfId="0" applyNumberFormat="1" applyFont="1" applyBorder="1"/>
    <xf numFmtId="14" fontId="7" fillId="0" borderId="1" xfId="0" applyNumberFormat="1" applyFont="1" applyBorder="1"/>
    <xf numFmtId="14" fontId="0" fillId="0" borderId="1" xfId="0" applyNumberFormat="1" applyBorder="1"/>
    <xf numFmtId="0" fontId="7" fillId="0" borderId="0" xfId="0" applyFont="1" applyBorder="1"/>
    <xf numFmtId="0" fontId="9" fillId="5" borderId="3" xfId="0" applyFont="1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9" fillId="7" borderId="2" xfId="0" applyFont="1" applyFill="1" applyBorder="1" applyAlignment="1">
      <alignment horizontal="center" vertical="center"/>
    </xf>
    <xf numFmtId="164" fontId="0" fillId="0" borderId="9" xfId="0" applyNumberFormat="1" applyBorder="1"/>
    <xf numFmtId="164" fontId="0" fillId="0" borderId="7" xfId="0" applyNumberFormat="1" applyBorder="1"/>
    <xf numFmtId="0" fontId="2" fillId="0" borderId="0" xfId="0" applyFont="1"/>
    <xf numFmtId="0" fontId="11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vertical="center"/>
    </xf>
    <xf numFmtId="0" fontId="2" fillId="8" borderId="1" xfId="0" applyFont="1" applyFill="1" applyBorder="1" applyAlignment="1">
      <alignment horizontal="center"/>
    </xf>
    <xf numFmtId="0" fontId="18" fillId="8" borderId="5" xfId="0" applyFont="1" applyFill="1" applyBorder="1" applyAlignment="1">
      <alignment horizontal="center" wrapText="1"/>
    </xf>
    <xf numFmtId="0" fontId="18" fillId="8" borderId="2" xfId="0" applyFont="1" applyFill="1" applyBorder="1" applyAlignment="1">
      <alignment horizontal="center"/>
    </xf>
    <xf numFmtId="0" fontId="18" fillId="8" borderId="1" xfId="0" applyFont="1" applyFill="1" applyBorder="1" applyAlignment="1">
      <alignment horizontal="center"/>
    </xf>
    <xf numFmtId="0" fontId="16" fillId="8" borderId="12" xfId="0" applyFont="1" applyFill="1" applyBorder="1" applyAlignment="1">
      <alignment horizontal="center"/>
    </xf>
    <xf numFmtId="0" fontId="0" fillId="8" borderId="0" xfId="0" applyFill="1" applyBorder="1"/>
    <xf numFmtId="0" fontId="0" fillId="8" borderId="0" xfId="0" applyFill="1"/>
    <xf numFmtId="0" fontId="11" fillId="8" borderId="1" xfId="0" applyFont="1" applyFill="1" applyBorder="1" applyAlignment="1">
      <alignment horizontal="center" vertical="center" wrapText="1"/>
    </xf>
    <xf numFmtId="0" fontId="18" fillId="8" borderId="1" xfId="0" applyFont="1" applyFill="1" applyBorder="1" applyAlignment="1">
      <alignment horizontal="center" vertical="center"/>
    </xf>
    <xf numFmtId="0" fontId="16" fillId="8" borderId="1" xfId="0" applyFont="1" applyFill="1" applyBorder="1" applyAlignment="1">
      <alignment horizontal="center"/>
    </xf>
    <xf numFmtId="0" fontId="0" fillId="8" borderId="0" xfId="0" applyFill="1" applyAlignment="1">
      <alignment horizontal="center"/>
    </xf>
    <xf numFmtId="0" fontId="0" fillId="8" borderId="14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8" borderId="6" xfId="0" applyFill="1" applyBorder="1" applyAlignment="1">
      <alignment horizontal="center"/>
    </xf>
    <xf numFmtId="0" fontId="2" fillId="8" borderId="1" xfId="0" applyFont="1" applyFill="1" applyBorder="1" applyAlignment="1">
      <alignment horizontal="center" vertical="center"/>
    </xf>
    <xf numFmtId="0" fontId="11" fillId="8" borderId="1" xfId="0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/>
    </xf>
    <xf numFmtId="0" fontId="18" fillId="8" borderId="13" xfId="0" applyFont="1" applyFill="1" applyBorder="1" applyAlignment="1">
      <alignment horizontal="center"/>
    </xf>
    <xf numFmtId="0" fontId="18" fillId="8" borderId="5" xfId="0" applyFont="1" applyFill="1" applyBorder="1" applyAlignment="1">
      <alignment horizontal="center"/>
    </xf>
    <xf numFmtId="0" fontId="16" fillId="8" borderId="7" xfId="0" applyFont="1" applyFill="1" applyBorder="1" applyAlignment="1">
      <alignment horizontal="center"/>
    </xf>
    <xf numFmtId="0" fontId="0" fillId="8" borderId="7" xfId="0" applyFill="1" applyBorder="1" applyAlignment="1">
      <alignment horizontal="center"/>
    </xf>
    <xf numFmtId="0" fontId="16" fillId="8" borderId="1" xfId="0" applyFont="1" applyFill="1" applyBorder="1" applyAlignment="1">
      <alignment horizontal="center" wrapText="1"/>
    </xf>
    <xf numFmtId="0" fontId="0" fillId="8" borderId="1" xfId="0" applyFill="1" applyBorder="1"/>
    <xf numFmtId="0" fontId="18" fillId="8" borderId="1" xfId="0" applyFont="1" applyFill="1" applyBorder="1" applyAlignment="1">
      <alignment horizontal="center" vertical="center" wrapText="1"/>
    </xf>
    <xf numFmtId="164" fontId="0" fillId="8" borderId="0" xfId="0" applyNumberFormat="1" applyFill="1" applyBorder="1" applyAlignment="1">
      <alignment vertical="center"/>
    </xf>
    <xf numFmtId="0" fontId="0" fillId="8" borderId="0" xfId="0" applyFill="1" applyBorder="1" applyAlignment="1">
      <alignment vertical="center"/>
    </xf>
    <xf numFmtId="0" fontId="0" fillId="8" borderId="0" xfId="0" applyFill="1" applyAlignment="1">
      <alignment vertical="center"/>
    </xf>
    <xf numFmtId="0" fontId="16" fillId="8" borderId="11" xfId="0" applyFont="1" applyFill="1" applyBorder="1" applyAlignment="1">
      <alignment horizontal="center"/>
    </xf>
    <xf numFmtId="164" fontId="0" fillId="4" borderId="1" xfId="0" applyNumberFormat="1" applyFill="1" applyBorder="1"/>
    <xf numFmtId="164" fontId="0" fillId="0" borderId="16" xfId="0" applyNumberFormat="1" applyBorder="1"/>
    <xf numFmtId="0" fontId="9" fillId="7" borderId="13" xfId="0" applyFont="1" applyFill="1" applyBorder="1" applyAlignment="1">
      <alignment horizontal="center" vertical="center"/>
    </xf>
    <xf numFmtId="14" fontId="18" fillId="8" borderId="1" xfId="0" applyNumberFormat="1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 wrapText="1"/>
    </xf>
    <xf numFmtId="14" fontId="16" fillId="8" borderId="1" xfId="0" applyNumberFormat="1" applyFont="1" applyFill="1" applyBorder="1" applyAlignment="1">
      <alignment horizontal="center" vertical="center" wrapText="1"/>
    </xf>
    <xf numFmtId="14" fontId="16" fillId="8" borderId="1" xfId="0" applyNumberFormat="1" applyFont="1" applyFill="1" applyBorder="1" applyAlignment="1">
      <alignment horizontal="center" vertical="center"/>
    </xf>
    <xf numFmtId="14" fontId="16" fillId="8" borderId="2" xfId="0" applyNumberFormat="1" applyFon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0" fillId="8" borderId="7" xfId="0" applyFill="1" applyBorder="1" applyAlignment="1">
      <alignment horizontal="center" indent="1"/>
    </xf>
    <xf numFmtId="164" fontId="7" fillId="0" borderId="1" xfId="0" applyNumberFormat="1" applyFont="1" applyBorder="1" applyAlignment="1">
      <alignment horizontal="center"/>
    </xf>
    <xf numFmtId="0" fontId="4" fillId="12" borderId="9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vertical="center"/>
    </xf>
    <xf numFmtId="0" fontId="0" fillId="0" borderId="12" xfId="0" applyBorder="1"/>
    <xf numFmtId="0" fontId="4" fillId="8" borderId="12" xfId="0" applyFont="1" applyFill="1" applyBorder="1" applyAlignment="1">
      <alignment horizontal="center" vertical="center" wrapText="1"/>
    </xf>
    <xf numFmtId="0" fontId="0" fillId="8" borderId="12" xfId="0" applyFill="1" applyBorder="1" applyAlignment="1">
      <alignment horizontal="center"/>
    </xf>
    <xf numFmtId="0" fontId="4" fillId="12" borderId="1" xfId="0" applyFont="1" applyFill="1" applyBorder="1" applyAlignment="1">
      <alignment horizontal="center" vertical="center" wrapText="1"/>
    </xf>
    <xf numFmtId="0" fontId="4" fillId="12" borderId="4" xfId="0" applyFont="1" applyFill="1" applyBorder="1" applyAlignment="1">
      <alignment horizontal="center" vertical="center" wrapText="1"/>
    </xf>
    <xf numFmtId="0" fontId="0" fillId="0" borderId="2" xfId="0" applyBorder="1"/>
    <xf numFmtId="0" fontId="4" fillId="8" borderId="15" xfId="0" applyFont="1" applyFill="1" applyBorder="1" applyAlignment="1">
      <alignment horizontal="center" vertical="center" wrapText="1"/>
    </xf>
    <xf numFmtId="0" fontId="4" fillId="8" borderId="4" xfId="0" applyFont="1" applyFill="1" applyBorder="1" applyAlignment="1">
      <alignment horizontal="center" vertical="center" wrapText="1"/>
    </xf>
    <xf numFmtId="0" fontId="0" fillId="13" borderId="1" xfId="0" applyNumberFormat="1" applyFill="1" applyBorder="1" applyAlignment="1">
      <alignment horizontal="center" vertical="center"/>
    </xf>
    <xf numFmtId="0" fontId="0" fillId="13" borderId="2" xfId="0" applyNumberFormat="1" applyFill="1" applyBorder="1" applyAlignment="1">
      <alignment horizontal="center" vertical="center"/>
    </xf>
    <xf numFmtId="0" fontId="4" fillId="13" borderId="3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4" fillId="13" borderId="1" xfId="0" applyFont="1" applyFill="1" applyBorder="1" applyAlignment="1">
      <alignment horizontal="center" vertical="center" wrapText="1"/>
    </xf>
    <xf numFmtId="0" fontId="0" fillId="13" borderId="1" xfId="0" applyFill="1" applyBorder="1" applyAlignment="1">
      <alignment horizontal="center"/>
    </xf>
    <xf numFmtId="0" fontId="0" fillId="13" borderId="3" xfId="0" applyFill="1" applyBorder="1" applyAlignment="1">
      <alignment horizontal="center"/>
    </xf>
    <xf numFmtId="0" fontId="0" fillId="13" borderId="2" xfId="0" applyFill="1" applyBorder="1" applyAlignment="1">
      <alignment horizontal="center"/>
    </xf>
    <xf numFmtId="0" fontId="2" fillId="5" borderId="2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14" fillId="9" borderId="3" xfId="0" applyFont="1" applyFill="1" applyBorder="1" applyAlignment="1">
      <alignment horizontal="center" vertical="center" wrapText="1"/>
    </xf>
    <xf numFmtId="0" fontId="14" fillId="9" borderId="4" xfId="0" applyFont="1" applyFill="1" applyBorder="1" applyAlignment="1">
      <alignment horizontal="center" vertical="center" wrapText="1"/>
    </xf>
    <xf numFmtId="0" fontId="14" fillId="9" borderId="1" xfId="0" applyFont="1" applyFill="1" applyBorder="1" applyAlignment="1">
      <alignment horizontal="center" vertical="center" wrapText="1"/>
    </xf>
    <xf numFmtId="0" fontId="14" fillId="5" borderId="3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/>
    <xf numFmtId="0" fontId="15" fillId="0" borderId="3" xfId="0" applyFont="1" applyBorder="1" applyAlignment="1"/>
    <xf numFmtId="0" fontId="14" fillId="5" borderId="9" xfId="0" applyFont="1" applyFill="1" applyBorder="1" applyAlignment="1">
      <alignment horizontal="center" vertical="center" wrapText="1"/>
    </xf>
    <xf numFmtId="0" fontId="14" fillId="5" borderId="8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13" xfId="0" applyFill="1" applyBorder="1" applyAlignment="1">
      <alignment horizontal="center" vertical="center" wrapText="1"/>
    </xf>
    <xf numFmtId="0" fontId="23" fillId="5" borderId="6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0" fontId="6" fillId="5" borderId="0" xfId="0" applyFont="1" applyFill="1" applyBorder="1" applyAlignment="1"/>
    <xf numFmtId="0" fontId="6" fillId="5" borderId="6" xfId="0" applyFont="1" applyFill="1" applyBorder="1" applyAlignment="1"/>
    <xf numFmtId="0" fontId="6" fillId="5" borderId="7" xfId="0" applyFont="1" applyFill="1" applyBorder="1" applyAlignment="1"/>
  </cellXfs>
  <cellStyles count="2">
    <cellStyle name="Hyperlink" xfId="1" xr:uid="{00000000-0005-0000-0000-000000000000}"/>
    <cellStyle name="Normal" xfId="0" builtinId="0"/>
  </cellStyles>
  <dxfs count="0"/>
  <tableStyles count="0" defaultTableStyle="TableStyleMedium2" defaultPivotStyle="PivotStyleLight16"/>
  <colors>
    <mruColors>
      <color rgb="FFEDF7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381000</xdr:colOff>
      <xdr:row>0</xdr:row>
      <xdr:rowOff>0</xdr:rowOff>
    </xdr:from>
    <xdr:to>
      <xdr:col>16</xdr:col>
      <xdr:colOff>238125</xdr:colOff>
      <xdr:row>11</xdr:row>
      <xdr:rowOff>57150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F1EEB8E-CDB8-F5D8-0FEE-BE1938DE64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34075" y="0"/>
          <a:ext cx="6562725" cy="3733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mailto: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557DE-15CE-48B0-9276-B17CAEA2AFD4}">
  <sheetPr>
    <tabColor rgb="FFEDF7AD"/>
    <pageSetUpPr fitToPage="1"/>
  </sheetPr>
  <dimension ref="A1:Y36"/>
  <sheetViews>
    <sheetView topLeftCell="A4" workbookViewId="0">
      <pane xSplit="4" topLeftCell="E1" activePane="topRight" state="frozen"/>
      <selection pane="topRight" activeCell="H26" sqref="H26"/>
    </sheetView>
  </sheetViews>
  <sheetFormatPr baseColWidth="10" defaultColWidth="11.42578125" defaultRowHeight="15"/>
  <cols>
    <col min="1" max="1" width="5.28515625" customWidth="1"/>
    <col min="2" max="2" width="14.42578125" customWidth="1"/>
    <col min="3" max="3" width="12.140625" customWidth="1"/>
    <col min="4" max="4" width="14.28515625" customWidth="1"/>
    <col min="5" max="5" width="24.5703125" customWidth="1"/>
    <col min="6" max="6" width="32.42578125" customWidth="1"/>
    <col min="7" max="7" width="15.85546875" style="88" customWidth="1"/>
    <col min="8" max="8" width="16.42578125" customWidth="1"/>
    <col min="9" max="9" width="16.140625" customWidth="1"/>
    <col min="10" max="10" width="15.85546875" customWidth="1"/>
    <col min="11" max="12" width="17.28515625" customWidth="1"/>
    <col min="13" max="13" width="16.42578125" customWidth="1"/>
    <col min="14" max="16" width="17.28515625" customWidth="1"/>
    <col min="17" max="17" width="16" style="16" customWidth="1"/>
    <col min="18" max="19" width="16" customWidth="1"/>
    <col min="20" max="20" width="17.5703125" customWidth="1"/>
    <col min="21" max="23" width="17.5703125" hidden="1" customWidth="1"/>
    <col min="24" max="25" width="17.5703125" customWidth="1"/>
  </cols>
  <sheetData>
    <row r="1" spans="1:25">
      <c r="A1" s="210" t="s">
        <v>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</row>
    <row r="2" spans="1:25">
      <c r="A2" s="210" t="s">
        <v>1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</row>
    <row r="3" spans="1:25">
      <c r="A3" s="210" t="s">
        <v>2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2"/>
    </row>
    <row r="4" spans="1:25">
      <c r="A4" s="76"/>
      <c r="B4" s="76"/>
      <c r="C4" s="76"/>
      <c r="D4" s="76"/>
      <c r="E4" s="76"/>
      <c r="F4" s="76"/>
      <c r="G4" s="76"/>
      <c r="H4" s="213" t="s">
        <v>3</v>
      </c>
      <c r="I4" s="213"/>
      <c r="J4" s="213"/>
      <c r="K4" s="213" t="s">
        <v>4</v>
      </c>
      <c r="L4" s="213"/>
      <c r="M4" s="214"/>
      <c r="N4" s="213" t="s">
        <v>5</v>
      </c>
      <c r="O4" s="213"/>
      <c r="P4" s="214"/>
      <c r="Q4" s="215" t="s">
        <v>6</v>
      </c>
      <c r="R4" s="215"/>
      <c r="S4" s="215"/>
      <c r="U4" s="209" t="s">
        <v>7</v>
      </c>
      <c r="V4" s="209"/>
      <c r="W4" s="209"/>
    </row>
    <row r="5" spans="1:25" ht="22.5" customHeight="1">
      <c r="A5" s="34" t="s">
        <v>8</v>
      </c>
      <c r="B5" s="35" t="s">
        <v>9</v>
      </c>
      <c r="C5" s="35" t="s">
        <v>10</v>
      </c>
      <c r="D5" s="37" t="s">
        <v>11</v>
      </c>
      <c r="E5" s="35" t="s">
        <v>12</v>
      </c>
      <c r="F5" s="38" t="s">
        <v>13</v>
      </c>
      <c r="G5" s="38" t="s">
        <v>14</v>
      </c>
      <c r="H5" s="104" t="s">
        <v>15</v>
      </c>
      <c r="I5" s="104" t="s">
        <v>16</v>
      </c>
      <c r="J5" s="104" t="s">
        <v>17</v>
      </c>
      <c r="K5" s="104" t="s">
        <v>15</v>
      </c>
      <c r="L5" s="104" t="s">
        <v>16</v>
      </c>
      <c r="M5" s="104" t="s">
        <v>17</v>
      </c>
      <c r="N5" s="104" t="s">
        <v>18</v>
      </c>
      <c r="O5" s="104" t="s">
        <v>19</v>
      </c>
      <c r="P5" s="104" t="s">
        <v>17</v>
      </c>
      <c r="Q5" s="185" t="s">
        <v>18</v>
      </c>
      <c r="R5" s="185" t="s">
        <v>19</v>
      </c>
      <c r="S5" s="185" t="s">
        <v>17</v>
      </c>
      <c r="T5" s="19"/>
      <c r="U5" s="78" t="s">
        <v>20</v>
      </c>
      <c r="V5" s="78" t="s">
        <v>21</v>
      </c>
      <c r="W5" s="77" t="s">
        <v>17</v>
      </c>
      <c r="X5" s="88" t="s">
        <v>144</v>
      </c>
      <c r="Y5" s="88" t="s">
        <v>145</v>
      </c>
    </row>
    <row r="6" spans="1:25" s="147" customFormat="1" ht="15" customHeight="1">
      <c r="A6" s="155">
        <v>1</v>
      </c>
      <c r="B6" s="148" t="s">
        <v>22</v>
      </c>
      <c r="C6" s="156" t="s">
        <v>23</v>
      </c>
      <c r="D6" s="157" t="s">
        <v>24</v>
      </c>
      <c r="E6" s="150" t="s">
        <v>25</v>
      </c>
      <c r="F6" s="158" t="s">
        <v>26</v>
      </c>
      <c r="G6" s="158"/>
      <c r="H6" s="78">
        <v>0</v>
      </c>
      <c r="I6" s="78">
        <v>108</v>
      </c>
      <c r="J6" s="199">
        <f t="shared" ref="J6:J15" si="0">I6-H6</f>
        <v>108</v>
      </c>
      <c r="K6" s="78">
        <v>1</v>
      </c>
      <c r="L6" s="78">
        <v>368</v>
      </c>
      <c r="M6" s="199">
        <f>L6-K6</f>
        <v>367</v>
      </c>
      <c r="N6" s="78">
        <f>0</f>
        <v>0</v>
      </c>
      <c r="O6" s="78">
        <v>33</v>
      </c>
      <c r="P6" s="199">
        <f>(O6-N6)</f>
        <v>33</v>
      </c>
      <c r="Q6" s="78">
        <v>0</v>
      </c>
      <c r="R6" s="78">
        <v>608</v>
      </c>
      <c r="S6" s="199">
        <f>(R6-Q6)</f>
        <v>608</v>
      </c>
      <c r="T6" s="151"/>
      <c r="U6" s="78">
        <v>0</v>
      </c>
      <c r="V6" s="78">
        <f>2+4196</f>
        <v>4198</v>
      </c>
      <c r="W6" s="78">
        <f t="shared" ref="W6:W15" si="1">V6-U6</f>
        <v>4198</v>
      </c>
      <c r="X6" s="198">
        <f>+J6+M6</f>
        <v>475</v>
      </c>
      <c r="Y6" s="198">
        <f>+P6+S6</f>
        <v>641</v>
      </c>
    </row>
    <row r="7" spans="1:25" s="147" customFormat="1" ht="15" customHeight="1">
      <c r="A7" s="155">
        <v>2</v>
      </c>
      <c r="B7" s="148" t="s">
        <v>22</v>
      </c>
      <c r="C7" s="156" t="s">
        <v>23</v>
      </c>
      <c r="D7" s="157" t="s">
        <v>27</v>
      </c>
      <c r="E7" s="150" t="s">
        <v>25</v>
      </c>
      <c r="F7" s="158" t="s">
        <v>28</v>
      </c>
      <c r="G7" s="158"/>
      <c r="H7" s="78">
        <v>3</v>
      </c>
      <c r="I7" s="78">
        <v>4</v>
      </c>
      <c r="J7" s="199">
        <f t="shared" si="0"/>
        <v>1</v>
      </c>
      <c r="K7" s="78">
        <v>2</v>
      </c>
      <c r="L7" s="78">
        <v>11</v>
      </c>
      <c r="M7" s="199">
        <f>L7-K7</f>
        <v>9</v>
      </c>
      <c r="N7" s="78">
        <v>14</v>
      </c>
      <c r="O7" s="78">
        <v>15</v>
      </c>
      <c r="P7" s="199">
        <f t="shared" ref="P7:P9" si="2">(O7-N7)</f>
        <v>1</v>
      </c>
      <c r="Q7" s="78">
        <v>0</v>
      </c>
      <c r="R7" s="78">
        <v>10</v>
      </c>
      <c r="S7" s="199">
        <f t="shared" ref="S7:S9" si="3">(R7-Q7)</f>
        <v>10</v>
      </c>
      <c r="T7" s="151"/>
      <c r="U7" s="78">
        <v>8</v>
      </c>
      <c r="V7" s="78">
        <f>65+34</f>
        <v>99</v>
      </c>
      <c r="W7" s="78">
        <f t="shared" si="1"/>
        <v>91</v>
      </c>
      <c r="X7" s="198">
        <f t="shared" ref="X7:X12" si="4">+J7+M7</f>
        <v>10</v>
      </c>
      <c r="Y7" s="198">
        <f t="shared" ref="Y7:Y12" si="5">+P7+S7</f>
        <v>11</v>
      </c>
    </row>
    <row r="8" spans="1:25" s="147" customFormat="1" ht="15" customHeight="1">
      <c r="A8" s="155">
        <v>3</v>
      </c>
      <c r="B8" s="148" t="s">
        <v>22</v>
      </c>
      <c r="C8" s="156" t="s">
        <v>23</v>
      </c>
      <c r="D8" s="157" t="s">
        <v>29</v>
      </c>
      <c r="E8" s="150" t="s">
        <v>25</v>
      </c>
      <c r="F8" s="158" t="s">
        <v>30</v>
      </c>
      <c r="G8" s="158"/>
      <c r="H8" s="78">
        <v>0</v>
      </c>
      <c r="I8" s="78">
        <v>11</v>
      </c>
      <c r="J8" s="199">
        <f t="shared" si="0"/>
        <v>11</v>
      </c>
      <c r="K8" s="78">
        <v>1</v>
      </c>
      <c r="L8" s="78">
        <v>22</v>
      </c>
      <c r="M8" s="199">
        <f>L8-K8</f>
        <v>21</v>
      </c>
      <c r="N8" s="78">
        <v>0</v>
      </c>
      <c r="O8" s="78">
        <v>1</v>
      </c>
      <c r="P8" s="199">
        <f t="shared" si="2"/>
        <v>1</v>
      </c>
      <c r="Q8" s="78">
        <v>0</v>
      </c>
      <c r="R8" s="78">
        <v>11</v>
      </c>
      <c r="S8" s="199">
        <f t="shared" si="3"/>
        <v>11</v>
      </c>
      <c r="T8" s="151"/>
      <c r="U8" s="78">
        <v>0</v>
      </c>
      <c r="V8" s="78">
        <v>0</v>
      </c>
      <c r="W8" s="78">
        <f t="shared" si="1"/>
        <v>0</v>
      </c>
      <c r="X8" s="198">
        <f>+J8+M8</f>
        <v>32</v>
      </c>
      <c r="Y8" s="198">
        <f t="shared" si="5"/>
        <v>12</v>
      </c>
    </row>
    <row r="9" spans="1:25" s="147" customFormat="1" ht="15" customHeight="1">
      <c r="A9" s="155">
        <v>4</v>
      </c>
      <c r="B9" s="148" t="s">
        <v>22</v>
      </c>
      <c r="C9" s="156" t="s">
        <v>23</v>
      </c>
      <c r="D9" s="157" t="s">
        <v>31</v>
      </c>
      <c r="E9" s="150" t="s">
        <v>25</v>
      </c>
      <c r="F9" s="158" t="s">
        <v>32</v>
      </c>
      <c r="G9" s="158"/>
      <c r="H9" s="78">
        <v>0</v>
      </c>
      <c r="I9" s="78">
        <v>15</v>
      </c>
      <c r="J9" s="199">
        <f t="shared" si="0"/>
        <v>15</v>
      </c>
      <c r="K9" s="78">
        <v>1</v>
      </c>
      <c r="L9" s="78">
        <v>18</v>
      </c>
      <c r="M9" s="199">
        <f t="shared" ref="M9:M15" si="6">L9-K9</f>
        <v>17</v>
      </c>
      <c r="N9" s="78">
        <v>0</v>
      </c>
      <c r="O9" s="78">
        <v>2</v>
      </c>
      <c r="P9" s="199">
        <f t="shared" si="2"/>
        <v>2</v>
      </c>
      <c r="Q9" s="78">
        <v>0</v>
      </c>
      <c r="R9" s="78">
        <v>22</v>
      </c>
      <c r="S9" s="199">
        <f t="shared" si="3"/>
        <v>22</v>
      </c>
      <c r="T9" s="151"/>
      <c r="U9" s="78">
        <v>0</v>
      </c>
      <c r="V9" s="78">
        <v>1</v>
      </c>
      <c r="W9" s="78">
        <f t="shared" si="1"/>
        <v>1</v>
      </c>
      <c r="X9" s="198">
        <f t="shared" si="4"/>
        <v>32</v>
      </c>
      <c r="Y9" s="198">
        <f t="shared" si="5"/>
        <v>24</v>
      </c>
    </row>
    <row r="10" spans="1:25" s="83" customFormat="1" ht="15" customHeight="1">
      <c r="A10" s="79">
        <v>5</v>
      </c>
      <c r="B10" s="80" t="s">
        <v>22</v>
      </c>
      <c r="C10" s="80" t="s">
        <v>23</v>
      </c>
      <c r="D10" s="81" t="s">
        <v>33</v>
      </c>
      <c r="E10" s="82" t="s">
        <v>25</v>
      </c>
      <c r="F10" s="84" t="s">
        <v>34</v>
      </c>
      <c r="G10" s="84" t="s">
        <v>35</v>
      </c>
      <c r="H10" s="84">
        <v>0</v>
      </c>
      <c r="I10" s="84">
        <v>11</v>
      </c>
      <c r="J10" s="200">
        <f t="shared" si="0"/>
        <v>11</v>
      </c>
      <c r="K10" s="84">
        <v>2</v>
      </c>
      <c r="L10" s="84">
        <v>246</v>
      </c>
      <c r="M10" s="200">
        <f t="shared" si="6"/>
        <v>244</v>
      </c>
      <c r="N10" s="84">
        <v>0</v>
      </c>
      <c r="O10" s="84">
        <v>5</v>
      </c>
      <c r="P10" s="200">
        <f t="shared" ref="P10:P15" si="7">(O10-N10)</f>
        <v>5</v>
      </c>
      <c r="Q10" s="84">
        <v>0</v>
      </c>
      <c r="R10" s="84">
        <v>363</v>
      </c>
      <c r="S10" s="200">
        <f t="shared" ref="S10:S15" si="8">(R10-Q10)</f>
        <v>363</v>
      </c>
      <c r="T10" s="85"/>
      <c r="U10" s="84">
        <v>0</v>
      </c>
      <c r="V10" s="84">
        <v>354</v>
      </c>
      <c r="W10" s="84">
        <f t="shared" si="1"/>
        <v>354</v>
      </c>
      <c r="X10" s="198">
        <f t="shared" si="4"/>
        <v>255</v>
      </c>
      <c r="Y10" s="198">
        <f t="shared" si="5"/>
        <v>368</v>
      </c>
    </row>
    <row r="11" spans="1:25" s="83" customFormat="1" ht="15" customHeight="1">
      <c r="A11" s="90">
        <v>5</v>
      </c>
      <c r="B11" s="91" t="s">
        <v>22</v>
      </c>
      <c r="C11" s="91" t="s">
        <v>23</v>
      </c>
      <c r="D11" s="92" t="s">
        <v>36</v>
      </c>
      <c r="E11" s="93" t="s">
        <v>25</v>
      </c>
      <c r="F11" s="94" t="s">
        <v>34</v>
      </c>
      <c r="G11" s="94" t="s">
        <v>35</v>
      </c>
      <c r="H11" s="94">
        <v>4</v>
      </c>
      <c r="I11" s="94">
        <v>11</v>
      </c>
      <c r="J11" s="200">
        <f t="shared" si="0"/>
        <v>7</v>
      </c>
      <c r="K11" s="94">
        <v>1</v>
      </c>
      <c r="L11" s="94">
        <v>152</v>
      </c>
      <c r="M11" s="200">
        <f t="shared" si="6"/>
        <v>151</v>
      </c>
      <c r="N11" s="94">
        <v>0</v>
      </c>
      <c r="O11" s="94">
        <v>58</v>
      </c>
      <c r="P11" s="200">
        <f t="shared" si="7"/>
        <v>58</v>
      </c>
      <c r="Q11" s="94">
        <v>0</v>
      </c>
      <c r="R11" s="94">
        <v>239</v>
      </c>
      <c r="S11" s="200">
        <f t="shared" si="8"/>
        <v>239</v>
      </c>
      <c r="T11" s="95"/>
      <c r="U11" s="94">
        <v>0</v>
      </c>
      <c r="V11" s="94">
        <f>757+127</f>
        <v>884</v>
      </c>
      <c r="W11" s="94">
        <f t="shared" si="1"/>
        <v>884</v>
      </c>
      <c r="X11" s="198">
        <f t="shared" si="4"/>
        <v>158</v>
      </c>
      <c r="Y11" s="198">
        <f t="shared" si="5"/>
        <v>297</v>
      </c>
    </row>
    <row r="12" spans="1:25" s="147" customFormat="1" ht="15" customHeight="1">
      <c r="A12" s="141">
        <v>6</v>
      </c>
      <c r="B12" s="148" t="s">
        <v>22</v>
      </c>
      <c r="C12" s="149" t="s">
        <v>23</v>
      </c>
      <c r="D12" s="144" t="s">
        <v>37</v>
      </c>
      <c r="E12" s="150" t="s">
        <v>25</v>
      </c>
      <c r="F12" s="159" t="s">
        <v>38</v>
      </c>
      <c r="G12" s="86"/>
      <c r="H12" s="86">
        <v>0</v>
      </c>
      <c r="I12" s="86">
        <v>1</v>
      </c>
      <c r="J12" s="200">
        <f t="shared" si="0"/>
        <v>1</v>
      </c>
      <c r="K12" s="86">
        <v>1</v>
      </c>
      <c r="L12" s="86">
        <v>51</v>
      </c>
      <c r="M12" s="200">
        <f t="shared" si="6"/>
        <v>50</v>
      </c>
      <c r="N12" s="86">
        <v>0</v>
      </c>
      <c r="O12" s="86">
        <v>2</v>
      </c>
      <c r="P12" s="200">
        <f t="shared" si="7"/>
        <v>2</v>
      </c>
      <c r="Q12" s="86">
        <v>0</v>
      </c>
      <c r="R12" s="86">
        <v>23</v>
      </c>
      <c r="S12" s="200">
        <f t="shared" si="8"/>
        <v>23</v>
      </c>
      <c r="T12" s="151"/>
      <c r="U12" s="86">
        <v>0</v>
      </c>
      <c r="V12" s="86">
        <f>12+59</f>
        <v>71</v>
      </c>
      <c r="W12" s="86">
        <f t="shared" si="1"/>
        <v>71</v>
      </c>
      <c r="X12" s="198">
        <f t="shared" si="4"/>
        <v>51</v>
      </c>
      <c r="Y12" s="198">
        <f t="shared" si="5"/>
        <v>25</v>
      </c>
    </row>
    <row r="13" spans="1:25" s="147" customFormat="1" ht="15" customHeight="1">
      <c r="A13" s="141">
        <v>7</v>
      </c>
      <c r="B13" s="148" t="s">
        <v>22</v>
      </c>
      <c r="C13" s="149" t="s">
        <v>23</v>
      </c>
      <c r="D13" s="144" t="s">
        <v>39</v>
      </c>
      <c r="E13" s="150" t="s">
        <v>25</v>
      </c>
      <c r="F13" s="86" t="s">
        <v>34</v>
      </c>
      <c r="G13" s="86"/>
      <c r="H13" s="86">
        <v>0</v>
      </c>
      <c r="I13" s="86">
        <v>13</v>
      </c>
      <c r="J13" s="200">
        <f t="shared" si="0"/>
        <v>13</v>
      </c>
      <c r="K13" s="86">
        <v>2</v>
      </c>
      <c r="L13" s="86">
        <v>174</v>
      </c>
      <c r="M13" s="200">
        <f t="shared" si="6"/>
        <v>172</v>
      </c>
      <c r="N13" s="86">
        <v>0</v>
      </c>
      <c r="O13" s="86">
        <v>30</v>
      </c>
      <c r="P13" s="200">
        <f t="shared" si="7"/>
        <v>30</v>
      </c>
      <c r="Q13" s="86">
        <v>0</v>
      </c>
      <c r="R13" s="86">
        <v>72</v>
      </c>
      <c r="S13" s="200">
        <f t="shared" si="8"/>
        <v>72</v>
      </c>
      <c r="T13" s="151"/>
      <c r="U13" s="86">
        <v>2</v>
      </c>
      <c r="V13" s="86">
        <f>391+73</f>
        <v>464</v>
      </c>
      <c r="W13" s="86">
        <f t="shared" si="1"/>
        <v>462</v>
      </c>
      <c r="X13" s="198">
        <f>+J13+M13</f>
        <v>185</v>
      </c>
      <c r="Y13" s="198">
        <f>+P13+S13</f>
        <v>102</v>
      </c>
    </row>
    <row r="14" spans="1:25" s="147" customFormat="1" ht="15" customHeight="1">
      <c r="A14" s="141">
        <v>8</v>
      </c>
      <c r="B14" s="148" t="s">
        <v>22</v>
      </c>
      <c r="C14" s="144" t="s">
        <v>23</v>
      </c>
      <c r="D14" s="144" t="s">
        <v>40</v>
      </c>
      <c r="E14" s="150" t="s">
        <v>25</v>
      </c>
      <c r="F14" s="86" t="s">
        <v>41</v>
      </c>
      <c r="G14" s="86"/>
      <c r="H14" s="86">
        <v>0</v>
      </c>
      <c r="I14" s="86">
        <v>6</v>
      </c>
      <c r="J14" s="200">
        <f t="shared" si="0"/>
        <v>6</v>
      </c>
      <c r="K14" s="86">
        <v>1</v>
      </c>
      <c r="L14" s="86">
        <v>55</v>
      </c>
      <c r="M14" s="200">
        <f t="shared" si="6"/>
        <v>54</v>
      </c>
      <c r="N14" s="86">
        <v>0</v>
      </c>
      <c r="O14" s="86">
        <v>2</v>
      </c>
      <c r="P14" s="200">
        <f t="shared" si="7"/>
        <v>2</v>
      </c>
      <c r="Q14" s="86">
        <v>0</v>
      </c>
      <c r="R14" s="86">
        <v>21</v>
      </c>
      <c r="S14" s="200">
        <f t="shared" si="8"/>
        <v>21</v>
      </c>
      <c r="T14" s="151"/>
      <c r="U14" s="86">
        <v>0</v>
      </c>
      <c r="V14" s="86">
        <v>18</v>
      </c>
      <c r="W14" s="86">
        <f t="shared" si="1"/>
        <v>18</v>
      </c>
      <c r="X14" s="198">
        <f t="shared" ref="X14:X15" si="9">+J14+M14</f>
        <v>60</v>
      </c>
      <c r="Y14" s="198">
        <f t="shared" ref="Y14:Y15" si="10">+P14+S14</f>
        <v>23</v>
      </c>
    </row>
    <row r="15" spans="1:25" s="147" customFormat="1" ht="15" customHeight="1">
      <c r="A15" s="141">
        <v>9</v>
      </c>
      <c r="B15" s="148" t="s">
        <v>22</v>
      </c>
      <c r="C15" s="144" t="s">
        <v>23</v>
      </c>
      <c r="D15" s="144" t="s">
        <v>42</v>
      </c>
      <c r="E15" s="150" t="s">
        <v>25</v>
      </c>
      <c r="F15" s="86" t="s">
        <v>43</v>
      </c>
      <c r="G15" s="86"/>
      <c r="H15" s="86">
        <v>6</v>
      </c>
      <c r="I15" s="86">
        <v>7</v>
      </c>
      <c r="J15" s="201">
        <f t="shared" si="0"/>
        <v>1</v>
      </c>
      <c r="K15" s="86">
        <v>0</v>
      </c>
      <c r="L15" s="86">
        <v>81</v>
      </c>
      <c r="M15" s="201">
        <f t="shared" si="6"/>
        <v>81</v>
      </c>
      <c r="N15" s="86">
        <v>2</v>
      </c>
      <c r="O15" s="86">
        <v>2</v>
      </c>
      <c r="P15" s="201">
        <f t="shared" si="7"/>
        <v>0</v>
      </c>
      <c r="Q15" s="86">
        <v>0</v>
      </c>
      <c r="R15" s="86">
        <v>59</v>
      </c>
      <c r="S15" s="201">
        <f t="shared" si="8"/>
        <v>59</v>
      </c>
      <c r="T15" s="151"/>
      <c r="U15" s="86">
        <v>3</v>
      </c>
      <c r="V15" s="86">
        <v>3</v>
      </c>
      <c r="W15" s="134">
        <f t="shared" si="1"/>
        <v>0</v>
      </c>
      <c r="X15" s="198">
        <f t="shared" si="9"/>
        <v>82</v>
      </c>
      <c r="Y15" s="198">
        <f t="shared" si="10"/>
        <v>59</v>
      </c>
    </row>
    <row r="16" spans="1:25" ht="12" customHeight="1">
      <c r="A16" s="58"/>
      <c r="B16" s="59"/>
      <c r="C16" s="59"/>
      <c r="D16" s="59"/>
      <c r="E16" s="66"/>
      <c r="F16" s="60"/>
      <c r="G16" s="54"/>
      <c r="H16" s="54"/>
      <c r="I16" s="54"/>
      <c r="J16" s="73">
        <f>SUM(J6:J15)</f>
        <v>174</v>
      </c>
      <c r="K16" s="54"/>
      <c r="L16" s="54"/>
      <c r="M16" s="73">
        <f>SUM(M6:M15)</f>
        <v>1166</v>
      </c>
      <c r="N16" s="54"/>
      <c r="O16" s="54"/>
      <c r="P16" s="73">
        <f>SUM(P6:P15)</f>
        <v>134</v>
      </c>
      <c r="Q16" s="89"/>
      <c r="R16" s="54"/>
      <c r="S16" s="73">
        <f>SUM(S6:S15)</f>
        <v>1428</v>
      </c>
      <c r="T16" s="88"/>
      <c r="U16" s="89"/>
      <c r="V16" s="54"/>
      <c r="W16" s="73">
        <f>SUM(W6:W15)</f>
        <v>6079</v>
      </c>
    </row>
    <row r="17" spans="1:23" ht="12" customHeight="1">
      <c r="A17" s="58"/>
      <c r="B17" s="59"/>
      <c r="C17" s="59"/>
      <c r="D17" s="59"/>
      <c r="E17" s="66"/>
      <c r="F17" s="60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89"/>
      <c r="R17" s="54"/>
      <c r="S17" s="54"/>
      <c r="T17" s="88"/>
      <c r="U17" s="88"/>
      <c r="V17" s="88"/>
      <c r="W17" s="88"/>
    </row>
    <row r="18" spans="1:23" s="60" customFormat="1" ht="12" customHeight="1">
      <c r="A18" s="101"/>
      <c r="B18" s="61"/>
      <c r="C18" s="61"/>
      <c r="D18" s="61"/>
      <c r="E18" s="102"/>
      <c r="F18" s="103"/>
      <c r="G18" s="29"/>
      <c r="H18" s="206" t="s">
        <v>44</v>
      </c>
      <c r="I18" s="206"/>
      <c r="J18" s="207"/>
      <c r="K18" s="208" t="s">
        <v>45</v>
      </c>
      <c r="L18" s="208"/>
      <c r="M18" s="208"/>
      <c r="O18" s="208" t="s">
        <v>7</v>
      </c>
      <c r="P18" s="208"/>
      <c r="Q18" s="208"/>
    </row>
    <row r="19" spans="1:23" s="60" customFormat="1" ht="12" customHeight="1">
      <c r="A19" s="69" t="s">
        <v>8</v>
      </c>
      <c r="B19" s="70" t="s">
        <v>9</v>
      </c>
      <c r="C19" s="70" t="s">
        <v>10</v>
      </c>
      <c r="D19" s="71" t="s">
        <v>11</v>
      </c>
      <c r="E19" s="70" t="s">
        <v>12</v>
      </c>
      <c r="F19" s="72" t="s">
        <v>13</v>
      </c>
      <c r="G19" s="72" t="s">
        <v>14</v>
      </c>
      <c r="H19" s="68" t="s">
        <v>46</v>
      </c>
      <c r="I19" s="39" t="s">
        <v>47</v>
      </c>
      <c r="J19" s="67" t="s">
        <v>17</v>
      </c>
      <c r="K19" s="10" t="s">
        <v>48</v>
      </c>
      <c r="L19" s="10" t="s">
        <v>49</v>
      </c>
      <c r="M19" s="10" t="s">
        <v>17</v>
      </c>
      <c r="O19" s="10" t="s">
        <v>20</v>
      </c>
      <c r="P19" s="10" t="s">
        <v>21</v>
      </c>
      <c r="Q19" s="10" t="s">
        <v>17</v>
      </c>
    </row>
    <row r="20" spans="1:23" s="147" customFormat="1" ht="16.5" customHeight="1">
      <c r="A20" s="160">
        <v>10</v>
      </c>
      <c r="B20" s="142" t="s">
        <v>50</v>
      </c>
      <c r="C20" s="161" t="s">
        <v>51</v>
      </c>
      <c r="D20" s="162" t="s">
        <v>52</v>
      </c>
      <c r="E20" s="163" t="s">
        <v>25</v>
      </c>
      <c r="F20" s="183" t="s">
        <v>53</v>
      </c>
      <c r="G20" s="164"/>
      <c r="H20" s="86">
        <f>10</f>
        <v>10</v>
      </c>
      <c r="I20" s="86">
        <f>377</f>
        <v>377</v>
      </c>
      <c r="J20" s="202">
        <f>(I20-H20)-M20</f>
        <v>255</v>
      </c>
      <c r="K20" s="86">
        <v>0</v>
      </c>
      <c r="L20" s="86">
        <v>112</v>
      </c>
      <c r="M20" s="200">
        <f>(L20-K20)</f>
        <v>112</v>
      </c>
      <c r="N20" s="146"/>
      <c r="O20" s="86">
        <v>0</v>
      </c>
      <c r="P20" s="86">
        <v>246</v>
      </c>
      <c r="Q20" s="86">
        <f>P20-O20</f>
        <v>246</v>
      </c>
      <c r="R20" s="146"/>
      <c r="S20" s="146"/>
    </row>
    <row r="21" spans="1:23" s="147" customFormat="1" ht="16.5" customHeight="1">
      <c r="A21" s="141">
        <v>11</v>
      </c>
      <c r="B21" s="142" t="s">
        <v>50</v>
      </c>
      <c r="C21" s="143" t="s">
        <v>51</v>
      </c>
      <c r="D21" s="144" t="s">
        <v>54</v>
      </c>
      <c r="E21" s="145" t="s">
        <v>25</v>
      </c>
      <c r="F21" s="154" t="s">
        <v>55</v>
      </c>
      <c r="G21" s="86"/>
      <c r="H21" s="86">
        <v>16</v>
      </c>
      <c r="I21" s="86">
        <v>130</v>
      </c>
      <c r="J21" s="202">
        <f>(I21-H21)-M21</f>
        <v>85</v>
      </c>
      <c r="K21" s="86">
        <v>0</v>
      </c>
      <c r="L21" s="86">
        <f>12+17</f>
        <v>29</v>
      </c>
      <c r="M21" s="200">
        <f>(L21-K21)</f>
        <v>29</v>
      </c>
      <c r="N21" s="146"/>
      <c r="O21" s="86">
        <v>0</v>
      </c>
      <c r="P21" s="86">
        <v>2</v>
      </c>
      <c r="Q21" s="86">
        <f>P21-O21</f>
        <v>2</v>
      </c>
      <c r="R21" s="146"/>
      <c r="S21" s="146"/>
    </row>
    <row r="22" spans="1:23" s="147" customFormat="1" ht="16.5" customHeight="1">
      <c r="A22" s="141">
        <v>12</v>
      </c>
      <c r="B22" s="142" t="s">
        <v>50</v>
      </c>
      <c r="C22" s="143" t="s">
        <v>51</v>
      </c>
      <c r="D22" s="144" t="s">
        <v>56</v>
      </c>
      <c r="E22" s="145" t="s">
        <v>25</v>
      </c>
      <c r="F22" s="152" t="s">
        <v>12</v>
      </c>
      <c r="G22" s="86"/>
      <c r="H22" s="86">
        <v>3</v>
      </c>
      <c r="I22" s="86">
        <v>445</v>
      </c>
      <c r="J22" s="202">
        <f>(I22-H22)-M22</f>
        <v>276</v>
      </c>
      <c r="K22" s="86">
        <v>0</v>
      </c>
      <c r="L22" s="86">
        <v>166</v>
      </c>
      <c r="M22" s="200">
        <f>(L22-K22)</f>
        <v>166</v>
      </c>
      <c r="N22" s="146"/>
      <c r="O22" s="86">
        <v>0</v>
      </c>
      <c r="P22" s="86">
        <f>70+631</f>
        <v>701</v>
      </c>
      <c r="Q22" s="86">
        <f>P22-O22</f>
        <v>701</v>
      </c>
      <c r="R22" s="146"/>
      <c r="S22" s="146"/>
    </row>
    <row r="23" spans="1:23" ht="12" customHeight="1">
      <c r="A23" s="58"/>
      <c r="B23" s="59"/>
      <c r="C23" s="59"/>
      <c r="D23" s="59"/>
      <c r="E23" s="55"/>
      <c r="F23" s="60"/>
      <c r="G23" s="54"/>
      <c r="H23" s="60"/>
      <c r="I23" s="60"/>
      <c r="J23" s="73">
        <f>SUM(J20:J22)</f>
        <v>616</v>
      </c>
      <c r="K23" s="54"/>
      <c r="L23" s="54"/>
      <c r="M23" s="73">
        <f>SUM(M20:M22)</f>
        <v>307</v>
      </c>
      <c r="N23" s="60"/>
      <c r="O23" s="60"/>
      <c r="P23" s="60"/>
      <c r="R23" s="60"/>
      <c r="S23" s="60"/>
    </row>
    <row r="24" spans="1:23">
      <c r="E24" s="55"/>
    </row>
    <row r="25" spans="1:23" ht="30">
      <c r="D25" s="182" t="s">
        <v>8</v>
      </c>
      <c r="E25" s="203" t="s">
        <v>57</v>
      </c>
      <c r="F25" s="204"/>
      <c r="G25" s="205"/>
      <c r="H25" s="182" t="s">
        <v>58</v>
      </c>
      <c r="I25" s="182" t="s">
        <v>59</v>
      </c>
      <c r="J25" s="48" t="s">
        <v>60</v>
      </c>
    </row>
    <row r="26" spans="1:23" ht="30.75" customHeight="1">
      <c r="D26" s="47">
        <v>1</v>
      </c>
      <c r="E26" s="219" t="s">
        <v>61</v>
      </c>
      <c r="F26" s="220"/>
      <c r="G26" s="221"/>
      <c r="H26" s="98">
        <f>J16</f>
        <v>174</v>
      </c>
      <c r="I26" s="51">
        <v>130.25</v>
      </c>
      <c r="J26" s="99">
        <f>H26*I26</f>
        <v>22663.5</v>
      </c>
    </row>
    <row r="27" spans="1:23" ht="30.75" customHeight="1">
      <c r="D27" s="44">
        <v>2</v>
      </c>
      <c r="E27" s="216" t="s">
        <v>62</v>
      </c>
      <c r="F27" s="217"/>
      <c r="G27" s="218"/>
      <c r="H27" s="107">
        <f>M16</f>
        <v>1166</v>
      </c>
      <c r="I27" s="52">
        <v>268.91000000000003</v>
      </c>
      <c r="J27" s="99">
        <f t="shared" ref="J27:J31" si="11">H27*I27</f>
        <v>313549.06000000006</v>
      </c>
    </row>
    <row r="28" spans="1:23" ht="30.75" customHeight="1">
      <c r="D28" s="44">
        <v>3</v>
      </c>
      <c r="E28" s="219" t="s">
        <v>63</v>
      </c>
      <c r="F28" s="220"/>
      <c r="G28" s="221"/>
      <c r="H28" s="87">
        <f>P16</f>
        <v>134</v>
      </c>
      <c r="I28" s="106">
        <v>132.77000000000001</v>
      </c>
      <c r="J28" s="99">
        <f t="shared" si="11"/>
        <v>17791.18</v>
      </c>
    </row>
    <row r="29" spans="1:23" ht="30.75" customHeight="1">
      <c r="D29" s="44">
        <v>4</v>
      </c>
      <c r="E29" s="216" t="s">
        <v>64</v>
      </c>
      <c r="F29" s="217"/>
      <c r="G29" s="218"/>
      <c r="H29" s="1">
        <f>S16</f>
        <v>1428</v>
      </c>
      <c r="I29" s="106">
        <v>268.91000000000003</v>
      </c>
      <c r="J29" s="99">
        <f t="shared" si="11"/>
        <v>384003.48000000004</v>
      </c>
    </row>
    <row r="30" spans="1:23" ht="30.75" customHeight="1">
      <c r="D30" s="44">
        <v>5</v>
      </c>
      <c r="E30" s="216" t="s">
        <v>65</v>
      </c>
      <c r="F30" s="217"/>
      <c r="G30" s="218"/>
      <c r="H30" s="108">
        <f>J23</f>
        <v>616</v>
      </c>
      <c r="I30" s="52">
        <v>291.60000000000002</v>
      </c>
      <c r="J30" s="99">
        <f t="shared" si="11"/>
        <v>179625.60000000001</v>
      </c>
    </row>
    <row r="31" spans="1:23" ht="30.75" customHeight="1">
      <c r="D31" s="44">
        <v>6</v>
      </c>
      <c r="E31" s="216" t="s">
        <v>66</v>
      </c>
      <c r="F31" s="217"/>
      <c r="G31" s="218"/>
      <c r="H31" s="1">
        <f>M23</f>
        <v>307</v>
      </c>
      <c r="I31" s="50">
        <v>295.8</v>
      </c>
      <c r="J31" s="99">
        <f t="shared" si="11"/>
        <v>90810.6</v>
      </c>
    </row>
    <row r="32" spans="1:23">
      <c r="H32" s="46">
        <f>SUM(H26:H31)</f>
        <v>3825</v>
      </c>
      <c r="I32" s="45" t="s">
        <v>67</v>
      </c>
      <c r="J32" s="100">
        <f>SUM(J26:J31)</f>
        <v>1008443.42</v>
      </c>
    </row>
    <row r="33" spans="8:12">
      <c r="H33" s="46"/>
      <c r="I33" s="45" t="s">
        <v>68</v>
      </c>
      <c r="J33" s="100">
        <f>J32*19%</f>
        <v>191604.24980000002</v>
      </c>
    </row>
    <row r="34" spans="8:12">
      <c r="H34" s="46"/>
      <c r="I34" s="45" t="s">
        <v>69</v>
      </c>
      <c r="J34" s="100">
        <f>J32+J33</f>
        <v>1200047.6698</v>
      </c>
    </row>
    <row r="35" spans="8:12">
      <c r="I35" s="6"/>
    </row>
    <row r="36" spans="8:12">
      <c r="L36" s="138"/>
    </row>
  </sheetData>
  <mergeCells count="18">
    <mergeCell ref="E31:G31"/>
    <mergeCell ref="E26:G26"/>
    <mergeCell ref="E27:G27"/>
    <mergeCell ref="E28:G28"/>
    <mergeCell ref="E29:G29"/>
    <mergeCell ref="E30:G30"/>
    <mergeCell ref="A1:Q1"/>
    <mergeCell ref="A2:Q2"/>
    <mergeCell ref="A3:Q3"/>
    <mergeCell ref="H4:J4"/>
    <mergeCell ref="K4:M4"/>
    <mergeCell ref="N4:P4"/>
    <mergeCell ref="Q4:S4"/>
    <mergeCell ref="E25:G25"/>
    <mergeCell ref="H18:J18"/>
    <mergeCell ref="K18:M18"/>
    <mergeCell ref="O18:Q18"/>
    <mergeCell ref="U4:W4"/>
  </mergeCells>
  <pageMargins left="0.7" right="0.7" top="0.75" bottom="0.75" header="0.3" footer="0.3"/>
  <pageSetup orientation="landscape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2339F-F0A5-47A9-A8C5-DECFD56422A3}">
  <sheetPr>
    <tabColor rgb="FFEDF7AD"/>
  </sheetPr>
  <dimension ref="A1:Y34"/>
  <sheetViews>
    <sheetView topLeftCell="A10" workbookViewId="0">
      <selection activeCell="G22" sqref="G22"/>
    </sheetView>
  </sheetViews>
  <sheetFormatPr baseColWidth="10" defaultColWidth="9.140625" defaultRowHeight="15"/>
  <cols>
    <col min="1" max="1" width="4.28515625" customWidth="1"/>
    <col min="2" max="2" width="14.28515625" customWidth="1"/>
    <col min="3" max="3" width="12.28515625" customWidth="1"/>
    <col min="4" max="4" width="20.140625" customWidth="1"/>
    <col min="5" max="5" width="20.140625" style="23" customWidth="1"/>
    <col min="6" max="7" width="20.140625" customWidth="1"/>
    <col min="8" max="19" width="16.42578125" customWidth="1"/>
    <col min="20" max="20" width="9.140625" style="60" customWidth="1"/>
    <col min="21" max="23" width="16.140625" hidden="1" customWidth="1"/>
    <col min="24" max="24" width="9.140625" customWidth="1"/>
  </cols>
  <sheetData>
    <row r="1" spans="1:25" s="36" customFormat="1">
      <c r="A1" s="210" t="s">
        <v>70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140"/>
      <c r="S1" s="186"/>
      <c r="T1" s="60"/>
      <c r="U1" s="187"/>
    </row>
    <row r="2" spans="1:25" s="36" customFormat="1" ht="15" customHeight="1">
      <c r="A2" s="210" t="s">
        <v>1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/>
      <c r="S2"/>
      <c r="T2"/>
      <c r="U2"/>
      <c r="V2"/>
      <c r="W2"/>
      <c r="X2"/>
      <c r="Y2"/>
    </row>
    <row r="3" spans="1:25" s="36" customFormat="1" ht="15" customHeight="1">
      <c r="A3" s="210" t="s">
        <v>2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/>
      <c r="S3"/>
      <c r="T3"/>
      <c r="U3"/>
      <c r="V3"/>
      <c r="W3"/>
      <c r="X3"/>
      <c r="Y3"/>
    </row>
    <row r="4" spans="1:25" ht="15" customHeight="1">
      <c r="A4" s="76"/>
      <c r="B4" s="76"/>
      <c r="C4" s="76"/>
      <c r="D4" s="76"/>
      <c r="E4" s="96"/>
      <c r="F4" s="76"/>
      <c r="G4" s="76"/>
      <c r="H4" s="213" t="s">
        <v>3</v>
      </c>
      <c r="I4" s="213"/>
      <c r="J4" s="213"/>
      <c r="K4" s="213" t="s">
        <v>4</v>
      </c>
      <c r="L4" s="213"/>
      <c r="M4" s="214"/>
      <c r="N4" s="213" t="s">
        <v>5</v>
      </c>
      <c r="O4" s="213"/>
      <c r="P4" s="214"/>
      <c r="Q4" s="215" t="s">
        <v>6</v>
      </c>
      <c r="R4" s="215"/>
      <c r="S4" s="215"/>
      <c r="U4" s="215" t="s">
        <v>7</v>
      </c>
      <c r="V4" s="215"/>
      <c r="W4" s="215"/>
    </row>
    <row r="5" spans="1:25" s="88" customFormat="1" ht="21" customHeight="1">
      <c r="A5" s="34" t="s">
        <v>8</v>
      </c>
      <c r="B5" s="35" t="s">
        <v>9</v>
      </c>
      <c r="C5" s="35" t="s">
        <v>10</v>
      </c>
      <c r="D5" s="37" t="s">
        <v>11</v>
      </c>
      <c r="E5" s="35" t="s">
        <v>12</v>
      </c>
      <c r="F5" s="38" t="s">
        <v>13</v>
      </c>
      <c r="G5" s="38" t="s">
        <v>14</v>
      </c>
      <c r="H5" s="104" t="s">
        <v>15</v>
      </c>
      <c r="I5" s="104" t="s">
        <v>16</v>
      </c>
      <c r="J5" s="104" t="s">
        <v>17</v>
      </c>
      <c r="K5" s="104" t="s">
        <v>15</v>
      </c>
      <c r="L5" s="104" t="s">
        <v>16</v>
      </c>
      <c r="M5" s="104" t="s">
        <v>17</v>
      </c>
      <c r="N5" s="104" t="s">
        <v>18</v>
      </c>
      <c r="O5" s="104" t="s">
        <v>19</v>
      </c>
      <c r="P5" s="191" t="s">
        <v>17</v>
      </c>
      <c r="Q5" s="190" t="s">
        <v>18</v>
      </c>
      <c r="R5" s="190" t="s">
        <v>19</v>
      </c>
      <c r="S5" s="190" t="s">
        <v>17</v>
      </c>
      <c r="T5" s="54"/>
      <c r="U5" s="78" t="s">
        <v>20</v>
      </c>
      <c r="V5" s="78" t="s">
        <v>21</v>
      </c>
      <c r="W5" s="78" t="s">
        <v>17</v>
      </c>
      <c r="X5" s="88" t="s">
        <v>144</v>
      </c>
      <c r="Y5" s="88" t="s">
        <v>145</v>
      </c>
    </row>
    <row r="6" spans="1:25" s="147" customFormat="1" ht="21" customHeight="1">
      <c r="A6" s="149">
        <v>1</v>
      </c>
      <c r="B6" s="148" t="s">
        <v>22</v>
      </c>
      <c r="C6" s="149" t="s">
        <v>23</v>
      </c>
      <c r="D6" s="149" t="s">
        <v>71</v>
      </c>
      <c r="E6" s="165" t="s">
        <v>72</v>
      </c>
      <c r="F6" s="150" t="s">
        <v>73</v>
      </c>
      <c r="G6" s="166"/>
      <c r="H6" s="86">
        <v>3</v>
      </c>
      <c r="I6" s="86">
        <v>6</v>
      </c>
      <c r="J6" s="200">
        <f t="shared" ref="J6:J13" si="0">I6-H6</f>
        <v>3</v>
      </c>
      <c r="K6" s="86">
        <v>9</v>
      </c>
      <c r="L6" s="86">
        <v>103</v>
      </c>
      <c r="M6" s="200">
        <f t="shared" ref="M6:M13" si="1">L6-K6</f>
        <v>94</v>
      </c>
      <c r="N6" s="86">
        <v>1</v>
      </c>
      <c r="O6" s="86">
        <v>1</v>
      </c>
      <c r="P6" s="202">
        <f>(O6-N6)</f>
        <v>0</v>
      </c>
      <c r="Q6" s="86">
        <f>2</f>
        <v>2</v>
      </c>
      <c r="R6" s="86">
        <v>124</v>
      </c>
      <c r="S6" s="200">
        <f>(R6-Q6)</f>
        <v>122</v>
      </c>
      <c r="T6" s="146"/>
      <c r="U6" s="78">
        <v>9</v>
      </c>
      <c r="V6" s="78">
        <f>359+8</f>
        <v>367</v>
      </c>
      <c r="W6" s="78">
        <f t="shared" ref="W6:W13" si="2">V6-U6</f>
        <v>358</v>
      </c>
      <c r="X6" s="198">
        <f>+J6+M6</f>
        <v>97</v>
      </c>
      <c r="Y6" s="198">
        <f>+P6+S6</f>
        <v>122</v>
      </c>
    </row>
    <row r="7" spans="1:25" s="147" customFormat="1" ht="21" customHeight="1">
      <c r="A7" s="144">
        <v>2</v>
      </c>
      <c r="B7" s="148" t="s">
        <v>22</v>
      </c>
      <c r="C7" s="149" t="s">
        <v>23</v>
      </c>
      <c r="D7" s="144" t="s">
        <v>74</v>
      </c>
      <c r="E7" s="165" t="s">
        <v>72</v>
      </c>
      <c r="F7" s="150" t="s">
        <v>75</v>
      </c>
      <c r="G7" s="171" t="s">
        <v>76</v>
      </c>
      <c r="H7" s="86">
        <v>6</v>
      </c>
      <c r="I7" s="86">
        <v>214</v>
      </c>
      <c r="J7" s="200">
        <f t="shared" si="0"/>
        <v>208</v>
      </c>
      <c r="K7" s="86">
        <v>3</v>
      </c>
      <c r="L7" s="86">
        <v>630</v>
      </c>
      <c r="M7" s="200">
        <f t="shared" si="1"/>
        <v>627</v>
      </c>
      <c r="N7" s="86">
        <v>0</v>
      </c>
      <c r="O7" s="86">
        <v>175</v>
      </c>
      <c r="P7" s="202">
        <f t="shared" ref="P7:P13" si="3">(O7-N7)</f>
        <v>175</v>
      </c>
      <c r="Q7" s="86">
        <v>0</v>
      </c>
      <c r="R7" s="86">
        <v>986</v>
      </c>
      <c r="S7" s="200">
        <f t="shared" ref="S7:S13" si="4">(R7-Q7)</f>
        <v>986</v>
      </c>
      <c r="T7" s="146"/>
      <c r="U7" s="78">
        <v>1</v>
      </c>
      <c r="V7" s="78">
        <f>2+4793</f>
        <v>4795</v>
      </c>
      <c r="W7" s="78">
        <f t="shared" si="2"/>
        <v>4794</v>
      </c>
      <c r="X7" s="198">
        <f t="shared" ref="X7:X13" si="5">+J7+M7</f>
        <v>835</v>
      </c>
      <c r="Y7" s="198">
        <f t="shared" ref="Y7:Y13" si="6">+P7+S7</f>
        <v>1161</v>
      </c>
    </row>
    <row r="8" spans="1:25" s="147" customFormat="1" ht="21" customHeight="1">
      <c r="A8" s="144">
        <v>3</v>
      </c>
      <c r="B8" s="148" t="s">
        <v>22</v>
      </c>
      <c r="C8" s="149" t="s">
        <v>23</v>
      </c>
      <c r="D8" s="144" t="s">
        <v>77</v>
      </c>
      <c r="E8" s="165" t="s">
        <v>72</v>
      </c>
      <c r="F8" s="150" t="s">
        <v>78</v>
      </c>
      <c r="G8" s="150" t="s">
        <v>79</v>
      </c>
      <c r="H8" s="86">
        <v>3</v>
      </c>
      <c r="I8" s="86">
        <v>37</v>
      </c>
      <c r="J8" s="200">
        <f t="shared" si="0"/>
        <v>34</v>
      </c>
      <c r="K8" s="86">
        <v>2</v>
      </c>
      <c r="L8" s="86">
        <v>260</v>
      </c>
      <c r="M8" s="200">
        <f t="shared" si="1"/>
        <v>258</v>
      </c>
      <c r="N8" s="86">
        <v>6</v>
      </c>
      <c r="O8" s="86">
        <v>15</v>
      </c>
      <c r="P8" s="202">
        <f t="shared" si="3"/>
        <v>9</v>
      </c>
      <c r="Q8" s="86">
        <v>0</v>
      </c>
      <c r="R8" s="86">
        <v>236</v>
      </c>
      <c r="S8" s="200">
        <f t="shared" si="4"/>
        <v>236</v>
      </c>
      <c r="T8" s="146"/>
      <c r="U8" s="78">
        <v>0</v>
      </c>
      <c r="V8" s="78">
        <f>1037+8</f>
        <v>1045</v>
      </c>
      <c r="W8" s="78">
        <f t="shared" si="2"/>
        <v>1045</v>
      </c>
      <c r="X8" s="198">
        <f t="shared" si="5"/>
        <v>292</v>
      </c>
      <c r="Y8" s="198">
        <f t="shared" si="6"/>
        <v>245</v>
      </c>
    </row>
    <row r="9" spans="1:25" s="147" customFormat="1" ht="21" customHeight="1">
      <c r="A9" s="144">
        <v>4</v>
      </c>
      <c r="B9" s="148" t="s">
        <v>22</v>
      </c>
      <c r="C9" s="149" t="s">
        <v>23</v>
      </c>
      <c r="D9" s="144" t="s">
        <v>80</v>
      </c>
      <c r="E9" s="165" t="s">
        <v>72</v>
      </c>
      <c r="F9" s="150" t="s">
        <v>81</v>
      </c>
      <c r="G9" s="166"/>
      <c r="H9" s="86">
        <v>0</v>
      </c>
      <c r="I9" s="86">
        <v>92</v>
      </c>
      <c r="J9" s="200">
        <f t="shared" si="0"/>
        <v>92</v>
      </c>
      <c r="K9" s="86">
        <f>17</f>
        <v>17</v>
      </c>
      <c r="L9" s="86">
        <v>1538</v>
      </c>
      <c r="M9" s="200">
        <f t="shared" si="1"/>
        <v>1521</v>
      </c>
      <c r="N9" s="86">
        <v>0</v>
      </c>
      <c r="O9" s="86">
        <v>2</v>
      </c>
      <c r="P9" s="202">
        <f t="shared" si="3"/>
        <v>2</v>
      </c>
      <c r="Q9" s="86">
        <v>0</v>
      </c>
      <c r="R9" s="86">
        <v>565</v>
      </c>
      <c r="S9" s="200">
        <f t="shared" si="4"/>
        <v>565</v>
      </c>
      <c r="T9" s="146"/>
      <c r="U9" s="78">
        <v>0</v>
      </c>
      <c r="V9" s="78">
        <f>470+15</f>
        <v>485</v>
      </c>
      <c r="W9" s="78">
        <f t="shared" si="2"/>
        <v>485</v>
      </c>
      <c r="X9" s="198">
        <f t="shared" si="5"/>
        <v>1613</v>
      </c>
      <c r="Y9" s="198">
        <f t="shared" si="6"/>
        <v>567</v>
      </c>
    </row>
    <row r="10" spans="1:25" s="147" customFormat="1" ht="21" customHeight="1">
      <c r="A10" s="144">
        <v>5</v>
      </c>
      <c r="B10" s="148" t="s">
        <v>22</v>
      </c>
      <c r="C10" s="149" t="s">
        <v>23</v>
      </c>
      <c r="D10" s="144" t="s">
        <v>82</v>
      </c>
      <c r="E10" s="165" t="s">
        <v>72</v>
      </c>
      <c r="F10" s="150" t="s">
        <v>83</v>
      </c>
      <c r="G10" s="150" t="s">
        <v>84</v>
      </c>
      <c r="H10" s="86">
        <v>3</v>
      </c>
      <c r="I10" s="86">
        <v>296</v>
      </c>
      <c r="J10" s="200">
        <f t="shared" si="0"/>
        <v>293</v>
      </c>
      <c r="K10" s="86">
        <v>46</v>
      </c>
      <c r="L10" s="86">
        <v>2599</v>
      </c>
      <c r="M10" s="200">
        <f t="shared" si="1"/>
        <v>2553</v>
      </c>
      <c r="N10" s="86">
        <v>4</v>
      </c>
      <c r="O10" s="86">
        <v>262</v>
      </c>
      <c r="P10" s="202">
        <f t="shared" si="3"/>
        <v>258</v>
      </c>
      <c r="Q10" s="86">
        <v>64</v>
      </c>
      <c r="R10" s="86">
        <v>2804</v>
      </c>
      <c r="S10" s="200">
        <f>(R10-Q10)</f>
        <v>2740</v>
      </c>
      <c r="T10" s="146"/>
      <c r="U10" s="86">
        <v>49</v>
      </c>
      <c r="V10" s="86">
        <v>18188</v>
      </c>
      <c r="W10" s="86">
        <f t="shared" si="2"/>
        <v>18139</v>
      </c>
      <c r="X10" s="198">
        <f t="shared" si="5"/>
        <v>2846</v>
      </c>
      <c r="Y10" s="198">
        <f t="shared" si="6"/>
        <v>2998</v>
      </c>
    </row>
    <row r="11" spans="1:25" s="147" customFormat="1" ht="21" customHeight="1">
      <c r="A11" s="144">
        <v>6</v>
      </c>
      <c r="B11" s="148" t="s">
        <v>22</v>
      </c>
      <c r="C11" s="149" t="s">
        <v>23</v>
      </c>
      <c r="D11" s="144" t="s">
        <v>85</v>
      </c>
      <c r="E11" s="165" t="s">
        <v>72</v>
      </c>
      <c r="F11" s="150" t="s">
        <v>86</v>
      </c>
      <c r="G11" s="150" t="s">
        <v>87</v>
      </c>
      <c r="H11" s="86">
        <v>3</v>
      </c>
      <c r="I11" s="86">
        <v>160</v>
      </c>
      <c r="J11" s="200">
        <f t="shared" si="0"/>
        <v>157</v>
      </c>
      <c r="K11" s="86">
        <v>8</v>
      </c>
      <c r="L11" s="86">
        <v>342</v>
      </c>
      <c r="M11" s="200">
        <f t="shared" si="1"/>
        <v>334</v>
      </c>
      <c r="N11" s="86">
        <v>4</v>
      </c>
      <c r="O11" s="86">
        <v>44</v>
      </c>
      <c r="P11" s="202">
        <f t="shared" si="3"/>
        <v>40</v>
      </c>
      <c r="Q11" s="86">
        <v>1</v>
      </c>
      <c r="R11" s="86">
        <v>90</v>
      </c>
      <c r="S11" s="200">
        <f t="shared" si="4"/>
        <v>89</v>
      </c>
      <c r="T11" s="146"/>
      <c r="U11" s="86">
        <v>4</v>
      </c>
      <c r="V11" s="86">
        <f>4+345</f>
        <v>349</v>
      </c>
      <c r="W11" s="86">
        <f t="shared" si="2"/>
        <v>345</v>
      </c>
      <c r="X11" s="198">
        <f t="shared" si="5"/>
        <v>491</v>
      </c>
      <c r="Y11" s="198">
        <f t="shared" si="6"/>
        <v>129</v>
      </c>
    </row>
    <row r="12" spans="1:25" ht="21" hidden="1" customHeight="1">
      <c r="A12" s="57">
        <v>7</v>
      </c>
      <c r="B12" s="139" t="s">
        <v>22</v>
      </c>
      <c r="C12" s="56" t="s">
        <v>23</v>
      </c>
      <c r="D12" s="57" t="s">
        <v>42</v>
      </c>
      <c r="E12" s="97" t="s">
        <v>72</v>
      </c>
      <c r="F12" s="36"/>
      <c r="G12" s="36"/>
      <c r="H12" s="1">
        <v>3</v>
      </c>
      <c r="I12" s="1">
        <v>3</v>
      </c>
      <c r="J12" s="105">
        <f t="shared" si="0"/>
        <v>0</v>
      </c>
      <c r="K12" s="1">
        <v>2</v>
      </c>
      <c r="L12" s="1">
        <v>2</v>
      </c>
      <c r="M12" s="105">
        <f t="shared" si="1"/>
        <v>0</v>
      </c>
      <c r="N12" s="1">
        <v>8</v>
      </c>
      <c r="O12" s="1">
        <v>8</v>
      </c>
      <c r="P12" s="153">
        <f t="shared" si="3"/>
        <v>0</v>
      </c>
      <c r="Q12" s="87">
        <v>0</v>
      </c>
      <c r="R12" s="1">
        <v>0</v>
      </c>
      <c r="S12" s="86">
        <f t="shared" si="4"/>
        <v>0</v>
      </c>
      <c r="U12" s="87">
        <v>0</v>
      </c>
      <c r="V12" s="1">
        <v>0</v>
      </c>
      <c r="W12" s="1">
        <f t="shared" si="2"/>
        <v>0</v>
      </c>
      <c r="X12" s="198">
        <f t="shared" si="5"/>
        <v>0</v>
      </c>
      <c r="Y12" s="198">
        <f t="shared" si="6"/>
        <v>0</v>
      </c>
    </row>
    <row r="13" spans="1:25" s="147" customFormat="1" ht="21" customHeight="1">
      <c r="A13" s="144">
        <v>7</v>
      </c>
      <c r="B13" s="148" t="s">
        <v>22</v>
      </c>
      <c r="C13" s="149" t="s">
        <v>23</v>
      </c>
      <c r="D13" s="144" t="s">
        <v>88</v>
      </c>
      <c r="E13" s="165" t="s">
        <v>72</v>
      </c>
      <c r="F13" s="150" t="s">
        <v>89</v>
      </c>
      <c r="G13" s="150" t="s">
        <v>90</v>
      </c>
      <c r="H13" s="86">
        <v>3</v>
      </c>
      <c r="I13" s="86">
        <v>17</v>
      </c>
      <c r="J13" s="200">
        <f t="shared" si="0"/>
        <v>14</v>
      </c>
      <c r="K13" s="86">
        <v>2</v>
      </c>
      <c r="L13" s="86">
        <v>678</v>
      </c>
      <c r="M13" s="200">
        <f t="shared" si="1"/>
        <v>676</v>
      </c>
      <c r="N13" s="86">
        <v>8</v>
      </c>
      <c r="O13" s="86">
        <v>24</v>
      </c>
      <c r="P13" s="202">
        <f t="shared" si="3"/>
        <v>16</v>
      </c>
      <c r="Q13" s="86">
        <v>0</v>
      </c>
      <c r="R13" s="86">
        <v>1020</v>
      </c>
      <c r="S13" s="200">
        <f t="shared" si="4"/>
        <v>1020</v>
      </c>
      <c r="T13" s="146"/>
      <c r="U13" s="86">
        <v>0</v>
      </c>
      <c r="V13" s="86">
        <v>1997</v>
      </c>
      <c r="W13" s="86">
        <f t="shared" si="2"/>
        <v>1997</v>
      </c>
      <c r="X13" s="198">
        <f t="shared" si="5"/>
        <v>690</v>
      </c>
      <c r="Y13" s="198">
        <f t="shared" si="6"/>
        <v>1036</v>
      </c>
    </row>
    <row r="14" spans="1:25">
      <c r="J14" s="109">
        <f>SUM(J6:J13)</f>
        <v>801</v>
      </c>
      <c r="M14" s="109">
        <f>SUM(M6:M13)</f>
        <v>6063</v>
      </c>
      <c r="P14" s="109">
        <f>SUM(P6:P13)</f>
        <v>500</v>
      </c>
      <c r="S14" s="109">
        <f>SUM(S6:S13)</f>
        <v>5758</v>
      </c>
      <c r="U14" s="89"/>
      <c r="V14" s="54"/>
      <c r="W14" s="109">
        <f>SUM(W6:W13)</f>
        <v>27163</v>
      </c>
      <c r="X14" s="198"/>
      <c r="Y14" s="198"/>
    </row>
    <row r="15" spans="1:25">
      <c r="U15" s="89"/>
      <c r="V15" s="54"/>
      <c r="W15" s="89"/>
    </row>
    <row r="16" spans="1:25" ht="15.75">
      <c r="A16" s="58"/>
      <c r="B16" s="59"/>
      <c r="C16" s="59"/>
      <c r="D16" s="59"/>
      <c r="E16" s="66"/>
      <c r="F16" s="60"/>
      <c r="G16" s="60"/>
      <c r="H16" s="206" t="s">
        <v>44</v>
      </c>
      <c r="I16" s="206"/>
      <c r="J16" s="207"/>
      <c r="K16" s="208" t="s">
        <v>45</v>
      </c>
      <c r="L16" s="208"/>
      <c r="M16" s="208"/>
      <c r="N16" s="31"/>
      <c r="O16" s="208" t="s">
        <v>7</v>
      </c>
      <c r="P16" s="208"/>
      <c r="Q16" s="208"/>
      <c r="R16" s="33"/>
      <c r="S16" s="33"/>
      <c r="T16" s="33"/>
      <c r="U16" s="26"/>
      <c r="V16" s="26"/>
      <c r="W16" s="26"/>
      <c r="X16" s="26"/>
      <c r="Y16" s="26"/>
    </row>
    <row r="17" spans="1:25" ht="38.25">
      <c r="A17" s="69" t="s">
        <v>8</v>
      </c>
      <c r="B17" s="70" t="s">
        <v>9</v>
      </c>
      <c r="C17" s="70" t="s">
        <v>10</v>
      </c>
      <c r="D17" s="71" t="s">
        <v>11</v>
      </c>
      <c r="E17" s="70" t="s">
        <v>12</v>
      </c>
      <c r="F17" s="72" t="s">
        <v>13</v>
      </c>
      <c r="G17" s="72" t="s">
        <v>14</v>
      </c>
      <c r="H17" s="68" t="s">
        <v>46</v>
      </c>
      <c r="I17" s="39" t="s">
        <v>47</v>
      </c>
      <c r="J17" s="67" t="s">
        <v>17</v>
      </c>
      <c r="K17" s="39" t="s">
        <v>48</v>
      </c>
      <c r="L17" s="39" t="s">
        <v>49</v>
      </c>
      <c r="M17" s="39" t="s">
        <v>17</v>
      </c>
      <c r="N17" s="31"/>
      <c r="O17" s="10" t="s">
        <v>20</v>
      </c>
      <c r="P17" s="10" t="s">
        <v>21</v>
      </c>
      <c r="Q17" s="10" t="s">
        <v>17</v>
      </c>
      <c r="R17" s="33"/>
      <c r="S17" s="33"/>
      <c r="T17" s="33"/>
      <c r="U17" s="26"/>
      <c r="V17" s="26"/>
      <c r="W17" s="26"/>
      <c r="X17" s="26"/>
      <c r="Y17" s="26"/>
    </row>
    <row r="18" spans="1:25" s="147" customFormat="1" ht="24.75" customHeight="1">
      <c r="A18" s="149">
        <v>8</v>
      </c>
      <c r="B18" s="167" t="s">
        <v>91</v>
      </c>
      <c r="C18" s="149" t="s">
        <v>51</v>
      </c>
      <c r="D18" s="149" t="s">
        <v>92</v>
      </c>
      <c r="E18" s="165" t="s">
        <v>72</v>
      </c>
      <c r="F18" s="150" t="s">
        <v>93</v>
      </c>
      <c r="G18" s="150" t="s">
        <v>94</v>
      </c>
      <c r="H18" s="78">
        <v>15</v>
      </c>
      <c r="I18" s="78">
        <v>528</v>
      </c>
      <c r="J18" s="77">
        <f>(I18-H18)-M18</f>
        <v>422</v>
      </c>
      <c r="K18" s="78">
        <v>0</v>
      </c>
      <c r="L18" s="78">
        <v>91</v>
      </c>
      <c r="M18" s="77">
        <f>(L18-K18)</f>
        <v>91</v>
      </c>
      <c r="N18" s="168"/>
      <c r="O18" s="86">
        <v>0</v>
      </c>
      <c r="P18" s="86">
        <v>1196</v>
      </c>
      <c r="Q18" s="86">
        <f>P18-O18</f>
        <v>1196</v>
      </c>
      <c r="R18" s="169"/>
      <c r="S18" s="169"/>
      <c r="T18" s="169"/>
      <c r="U18" s="170"/>
      <c r="V18" s="170"/>
      <c r="W18" s="170"/>
      <c r="X18" s="170"/>
      <c r="Y18" s="170"/>
    </row>
    <row r="19" spans="1:25" ht="15.75">
      <c r="A19" s="61"/>
      <c r="B19" s="62"/>
      <c r="C19" s="62"/>
      <c r="D19" s="61"/>
      <c r="E19" s="63"/>
      <c r="F19" s="64"/>
      <c r="G19" s="65"/>
      <c r="H19" s="53"/>
      <c r="I19" s="53"/>
      <c r="J19" s="74">
        <f>SUM(J18)</f>
        <v>422</v>
      </c>
      <c r="K19" s="53"/>
      <c r="L19" s="53"/>
      <c r="M19" s="74">
        <f>SUM(M18)</f>
        <v>91</v>
      </c>
      <c r="N19" s="31"/>
      <c r="O19" s="54"/>
      <c r="P19" s="54"/>
      <c r="Q19" s="54"/>
      <c r="R19" s="33"/>
      <c r="S19" s="33"/>
      <c r="T19" s="33"/>
      <c r="U19" s="26"/>
      <c r="V19" s="26"/>
      <c r="W19" s="26"/>
      <c r="X19" s="26"/>
      <c r="Y19" s="26"/>
    </row>
    <row r="21" spans="1:25" ht="30.75" customHeight="1">
      <c r="C21" s="182" t="s">
        <v>8</v>
      </c>
      <c r="D21" s="225" t="s">
        <v>57</v>
      </c>
      <c r="E21" s="225"/>
      <c r="F21" s="225"/>
      <c r="G21" s="182" t="s">
        <v>58</v>
      </c>
      <c r="H21" s="182" t="s">
        <v>59</v>
      </c>
      <c r="I21" s="48" t="s">
        <v>60</v>
      </c>
      <c r="Q21" s="16"/>
    </row>
    <row r="22" spans="1:25" ht="30.75" customHeight="1">
      <c r="C22" s="47">
        <v>1</v>
      </c>
      <c r="D22" s="229" t="s">
        <v>61</v>
      </c>
      <c r="E22" s="230"/>
      <c r="F22" s="230"/>
      <c r="G22" s="98">
        <f>J14</f>
        <v>801</v>
      </c>
      <c r="H22" s="51">
        <v>130.25</v>
      </c>
      <c r="I22" s="99">
        <f>G22*H22</f>
        <v>104330.25</v>
      </c>
      <c r="Q22" s="16"/>
    </row>
    <row r="23" spans="1:25" ht="30.75" customHeight="1">
      <c r="C23" s="44">
        <v>2</v>
      </c>
      <c r="D23" s="222" t="s">
        <v>62</v>
      </c>
      <c r="E23" s="223"/>
      <c r="F23" s="223"/>
      <c r="G23" s="107">
        <f>P14</f>
        <v>500</v>
      </c>
      <c r="H23" s="52">
        <v>268.91000000000003</v>
      </c>
      <c r="I23" s="99">
        <f t="shared" ref="I23:I27" si="7">G23*H23</f>
        <v>134455</v>
      </c>
      <c r="Q23" s="16"/>
    </row>
    <row r="24" spans="1:25" ht="30.75" customHeight="1">
      <c r="C24" s="44">
        <v>3</v>
      </c>
      <c r="D24" s="226" t="s">
        <v>63</v>
      </c>
      <c r="E24" s="227"/>
      <c r="F24" s="228"/>
      <c r="G24" s="87">
        <f>M14</f>
        <v>6063</v>
      </c>
      <c r="H24" s="106">
        <v>132.77000000000001</v>
      </c>
      <c r="I24" s="99">
        <f t="shared" si="7"/>
        <v>804984.51</v>
      </c>
      <c r="Q24" s="16"/>
    </row>
    <row r="25" spans="1:25" ht="30.75" customHeight="1">
      <c r="C25" s="44">
        <v>4</v>
      </c>
      <c r="D25" s="222" t="s">
        <v>64</v>
      </c>
      <c r="E25" s="223"/>
      <c r="F25" s="224"/>
      <c r="G25" s="1">
        <f>S14</f>
        <v>5758</v>
      </c>
      <c r="H25" s="106">
        <v>268.91000000000003</v>
      </c>
      <c r="I25" s="99">
        <f t="shared" si="7"/>
        <v>1548383.78</v>
      </c>
      <c r="Q25" s="16"/>
    </row>
    <row r="26" spans="1:25" ht="30.75" customHeight="1">
      <c r="C26" s="44">
        <v>5</v>
      </c>
      <c r="D26" s="222" t="s">
        <v>65</v>
      </c>
      <c r="E26" s="223"/>
      <c r="F26" s="223"/>
      <c r="G26" s="108">
        <f>J19</f>
        <v>422</v>
      </c>
      <c r="H26" s="49">
        <v>291.60000000000002</v>
      </c>
      <c r="I26" s="99">
        <f t="shared" si="7"/>
        <v>123055.20000000001</v>
      </c>
      <c r="Q26" s="16"/>
    </row>
    <row r="27" spans="1:25" ht="30.75" customHeight="1">
      <c r="C27" s="44">
        <v>6</v>
      </c>
      <c r="D27" s="222" t="s">
        <v>66</v>
      </c>
      <c r="E27" s="223"/>
      <c r="F27" s="224"/>
      <c r="G27" s="1">
        <f>M19</f>
        <v>91</v>
      </c>
      <c r="H27" s="50">
        <v>295.8</v>
      </c>
      <c r="I27" s="99">
        <f t="shared" si="7"/>
        <v>26917.8</v>
      </c>
      <c r="Q27" s="16"/>
    </row>
    <row r="28" spans="1:25">
      <c r="E28"/>
      <c r="G28" s="46">
        <f>SUM(G22:G27)</f>
        <v>13635</v>
      </c>
      <c r="H28" s="45" t="s">
        <v>67</v>
      </c>
      <c r="I28" s="100">
        <f>SUM(I22:I27)</f>
        <v>2742126.54</v>
      </c>
      <c r="Q28" s="16"/>
    </row>
    <row r="29" spans="1:25">
      <c r="E29"/>
      <c r="G29" s="46"/>
      <c r="H29" s="45" t="s">
        <v>68</v>
      </c>
      <c r="I29" s="100">
        <f>I28*19%</f>
        <v>521004.04259999999</v>
      </c>
      <c r="Q29" s="16"/>
    </row>
    <row r="30" spans="1:25">
      <c r="E30"/>
      <c r="G30" s="46"/>
      <c r="H30" s="45" t="s">
        <v>69</v>
      </c>
      <c r="I30" s="100">
        <f>I28+I29</f>
        <v>3263130.5825999998</v>
      </c>
      <c r="Q30" s="16"/>
    </row>
    <row r="34" spans="9:9">
      <c r="I34" s="6"/>
    </row>
  </sheetData>
  <mergeCells count="18">
    <mergeCell ref="D26:F26"/>
    <mergeCell ref="D27:F27"/>
    <mergeCell ref="U4:W4"/>
    <mergeCell ref="D21:F21"/>
    <mergeCell ref="D23:F23"/>
    <mergeCell ref="D24:F24"/>
    <mergeCell ref="D25:F25"/>
    <mergeCell ref="D22:F22"/>
    <mergeCell ref="H16:J16"/>
    <mergeCell ref="K16:M16"/>
    <mergeCell ref="O16:Q16"/>
    <mergeCell ref="A1:Q1"/>
    <mergeCell ref="A2:Q2"/>
    <mergeCell ref="A3:Q3"/>
    <mergeCell ref="H4:J4"/>
    <mergeCell ref="K4:M4"/>
    <mergeCell ref="N4:P4"/>
    <mergeCell ref="Q4:S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A0A99-A082-43F7-A2A4-A56DEABEC530}">
  <sheetPr>
    <tabColor rgb="FFEDF7AD"/>
  </sheetPr>
  <dimension ref="A1:Y32"/>
  <sheetViews>
    <sheetView topLeftCell="A16" workbookViewId="0">
      <selection activeCell="X5" sqref="X5:Y6"/>
    </sheetView>
  </sheetViews>
  <sheetFormatPr baseColWidth="10" defaultColWidth="9.140625" defaultRowHeight="15"/>
  <cols>
    <col min="1" max="1" width="6.140625" customWidth="1"/>
    <col min="2" max="2" width="14.5703125" customWidth="1"/>
    <col min="3" max="3" width="12.140625" customWidth="1"/>
    <col min="4" max="4" width="16" customWidth="1"/>
    <col min="5" max="6" width="27.7109375" customWidth="1"/>
    <col min="7" max="7" width="16.5703125" customWidth="1"/>
    <col min="8" max="9" width="18.5703125" customWidth="1"/>
    <col min="10" max="10" width="15" customWidth="1"/>
    <col min="11" max="12" width="18.5703125" customWidth="1"/>
    <col min="13" max="13" width="14.85546875" customWidth="1"/>
    <col min="14" max="15" width="18.5703125" customWidth="1"/>
    <col min="16" max="16" width="15.28515625" customWidth="1"/>
    <col min="17" max="18" width="18.5703125" customWidth="1"/>
    <col min="19" max="19" width="14.85546875" customWidth="1"/>
    <col min="20" max="20" width="9.140625" style="60"/>
    <col min="21" max="23" width="17.42578125" hidden="1" customWidth="1"/>
  </cols>
  <sheetData>
    <row r="1" spans="1:25" s="36" customFormat="1">
      <c r="A1" s="210" t="s">
        <v>95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S1" s="192"/>
      <c r="T1" s="60"/>
      <c r="U1" s="187"/>
    </row>
    <row r="2" spans="1:25" s="36" customFormat="1" ht="15" customHeight="1">
      <c r="A2" s="210" t="s">
        <v>1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/>
      <c r="S2"/>
      <c r="T2"/>
      <c r="U2"/>
      <c r="V2"/>
      <c r="W2"/>
      <c r="X2"/>
      <c r="Y2"/>
    </row>
    <row r="3" spans="1:25" s="36" customFormat="1" ht="15" customHeight="1">
      <c r="A3" s="210" t="s">
        <v>2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/>
      <c r="S3"/>
      <c r="T3"/>
      <c r="U3"/>
      <c r="V3"/>
      <c r="W3"/>
      <c r="X3"/>
      <c r="Y3"/>
    </row>
    <row r="4" spans="1:25">
      <c r="A4" s="76"/>
      <c r="B4" s="76"/>
      <c r="C4" s="76"/>
      <c r="D4" s="76"/>
      <c r="E4" s="76"/>
      <c r="F4" s="76"/>
      <c r="G4" s="76"/>
      <c r="H4" s="213" t="s">
        <v>3</v>
      </c>
      <c r="I4" s="213"/>
      <c r="J4" s="213"/>
      <c r="K4" s="213" t="s">
        <v>4</v>
      </c>
      <c r="L4" s="213"/>
      <c r="M4" s="214"/>
      <c r="N4" s="213" t="s">
        <v>5</v>
      </c>
      <c r="O4" s="213"/>
      <c r="P4" s="214"/>
      <c r="Q4" s="215" t="s">
        <v>6</v>
      </c>
      <c r="R4" s="215"/>
      <c r="S4" s="215"/>
      <c r="U4" s="213" t="s">
        <v>7</v>
      </c>
      <c r="V4" s="213"/>
      <c r="W4" s="213"/>
    </row>
    <row r="5" spans="1:25" ht="18" customHeight="1">
      <c r="A5" s="182" t="s">
        <v>8</v>
      </c>
      <c r="B5" s="9" t="s">
        <v>9</v>
      </c>
      <c r="C5" s="9" t="s">
        <v>10</v>
      </c>
      <c r="D5" s="20" t="s">
        <v>11</v>
      </c>
      <c r="E5" s="9" t="s">
        <v>12</v>
      </c>
      <c r="F5" s="27" t="s">
        <v>13</v>
      </c>
      <c r="G5" s="27" t="s">
        <v>14</v>
      </c>
      <c r="H5" s="104" t="s">
        <v>15</v>
      </c>
      <c r="I5" s="104" t="s">
        <v>16</v>
      </c>
      <c r="J5" s="104" t="s">
        <v>17</v>
      </c>
      <c r="K5" s="104" t="s">
        <v>15</v>
      </c>
      <c r="L5" s="104" t="s">
        <v>16</v>
      </c>
      <c r="M5" s="104" t="s">
        <v>17</v>
      </c>
      <c r="N5" s="77" t="s">
        <v>18</v>
      </c>
      <c r="O5" s="77" t="s">
        <v>19</v>
      </c>
      <c r="P5" s="194" t="s">
        <v>17</v>
      </c>
      <c r="Q5" s="78" t="s">
        <v>18</v>
      </c>
      <c r="R5" s="78" t="s">
        <v>19</v>
      </c>
      <c r="S5" s="78" t="s">
        <v>17</v>
      </c>
      <c r="T5" s="16"/>
      <c r="U5" s="78" t="s">
        <v>20</v>
      </c>
      <c r="V5" s="193" t="s">
        <v>21</v>
      </c>
      <c r="W5" s="77" t="s">
        <v>17</v>
      </c>
      <c r="X5" s="88" t="s">
        <v>144</v>
      </c>
      <c r="Y5" s="88" t="s">
        <v>145</v>
      </c>
    </row>
    <row r="6" spans="1:25" s="147" customFormat="1" ht="19.5" customHeight="1">
      <c r="A6" s="149">
        <v>1</v>
      </c>
      <c r="B6" s="148" t="s">
        <v>22</v>
      </c>
      <c r="C6" s="149" t="s">
        <v>23</v>
      </c>
      <c r="D6" s="149" t="s">
        <v>96</v>
      </c>
      <c r="E6" s="176" t="s">
        <v>97</v>
      </c>
      <c r="F6" s="177" t="s">
        <v>98</v>
      </c>
      <c r="G6" s="178" t="s">
        <v>99</v>
      </c>
      <c r="H6" s="159">
        <v>0</v>
      </c>
      <c r="I6" s="110">
        <v>13</v>
      </c>
      <c r="J6" s="195">
        <f t="shared" ref="J6:J12" si="0">I6-H6</f>
        <v>13</v>
      </c>
      <c r="K6" s="110">
        <v>1</v>
      </c>
      <c r="L6" s="110">
        <v>117</v>
      </c>
      <c r="M6" s="195">
        <f t="shared" ref="M6:M12" si="1">L6-K6</f>
        <v>116</v>
      </c>
      <c r="N6" s="110">
        <v>0</v>
      </c>
      <c r="O6" s="110">
        <v>6</v>
      </c>
      <c r="P6" s="196">
        <f>(O6-N6)</f>
        <v>6</v>
      </c>
      <c r="Q6" s="110">
        <v>0</v>
      </c>
      <c r="R6" s="110">
        <v>59</v>
      </c>
      <c r="S6" s="195">
        <f>(R6-Q6)</f>
        <v>59</v>
      </c>
      <c r="T6" s="169"/>
      <c r="U6" s="78">
        <v>0</v>
      </c>
      <c r="V6" s="188">
        <f>0+625</f>
        <v>625</v>
      </c>
      <c r="W6" s="78">
        <f t="shared" ref="W6:W12" si="2">V6-U6</f>
        <v>625</v>
      </c>
      <c r="X6" s="198">
        <f>+J6+M6</f>
        <v>129</v>
      </c>
      <c r="Y6" s="198">
        <f>+P6+S6</f>
        <v>65</v>
      </c>
    </row>
    <row r="7" spans="1:25" s="147" customFormat="1" ht="19.5" customHeight="1">
      <c r="A7" s="149">
        <v>2</v>
      </c>
      <c r="B7" s="148" t="s">
        <v>22</v>
      </c>
      <c r="C7" s="149" t="s">
        <v>23</v>
      </c>
      <c r="D7" s="149" t="s">
        <v>100</v>
      </c>
      <c r="E7" s="176" t="s">
        <v>97</v>
      </c>
      <c r="F7" s="180" t="s">
        <v>101</v>
      </c>
      <c r="G7" s="178" t="s">
        <v>102</v>
      </c>
      <c r="H7" s="159">
        <v>0</v>
      </c>
      <c r="I7" s="110">
        <v>7</v>
      </c>
      <c r="J7" s="195">
        <f t="shared" si="0"/>
        <v>7</v>
      </c>
      <c r="K7" s="110">
        <v>1</v>
      </c>
      <c r="L7" s="110">
        <v>189</v>
      </c>
      <c r="M7" s="195">
        <f t="shared" si="1"/>
        <v>188</v>
      </c>
      <c r="N7" s="110">
        <v>0</v>
      </c>
      <c r="O7" s="110">
        <v>0</v>
      </c>
      <c r="P7" s="196">
        <f t="shared" ref="P7:P12" si="3">(O7-N7)</f>
        <v>0</v>
      </c>
      <c r="Q7" s="110">
        <v>0</v>
      </c>
      <c r="R7" s="110">
        <v>115</v>
      </c>
      <c r="S7" s="195">
        <f t="shared" ref="S7:S12" si="4">(R7-Q7)</f>
        <v>115</v>
      </c>
      <c r="T7" s="169"/>
      <c r="U7" s="78">
        <v>0</v>
      </c>
      <c r="V7" s="188">
        <f>4+50</f>
        <v>54</v>
      </c>
      <c r="W7" s="78">
        <f t="shared" si="2"/>
        <v>54</v>
      </c>
      <c r="X7" s="198">
        <f t="shared" ref="X7:X12" si="5">+J7+M7</f>
        <v>195</v>
      </c>
      <c r="Y7" s="198">
        <f t="shared" ref="Y7:Y12" si="6">+P7+S7</f>
        <v>115</v>
      </c>
    </row>
    <row r="8" spans="1:25" s="147" customFormat="1" ht="19.5" customHeight="1">
      <c r="A8" s="149">
        <v>3</v>
      </c>
      <c r="B8" s="148" t="s">
        <v>22</v>
      </c>
      <c r="C8" s="149" t="s">
        <v>23</v>
      </c>
      <c r="D8" s="149" t="s">
        <v>103</v>
      </c>
      <c r="E8" s="176" t="s">
        <v>97</v>
      </c>
      <c r="F8" s="177" t="s">
        <v>41</v>
      </c>
      <c r="G8" s="178" t="s">
        <v>104</v>
      </c>
      <c r="H8" s="159">
        <v>0</v>
      </c>
      <c r="I8" s="110">
        <v>546</v>
      </c>
      <c r="J8" s="195">
        <f t="shared" si="0"/>
        <v>546</v>
      </c>
      <c r="K8" s="110">
        <v>1</v>
      </c>
      <c r="L8" s="110">
        <v>1074</v>
      </c>
      <c r="M8" s="195">
        <f t="shared" si="1"/>
        <v>1073</v>
      </c>
      <c r="N8" s="110">
        <v>0</v>
      </c>
      <c r="O8" s="110">
        <v>34</v>
      </c>
      <c r="P8" s="196">
        <f t="shared" si="3"/>
        <v>34</v>
      </c>
      <c r="Q8" s="110">
        <v>0</v>
      </c>
      <c r="R8" s="110">
        <v>1127</v>
      </c>
      <c r="S8" s="195">
        <f t="shared" si="4"/>
        <v>1127</v>
      </c>
      <c r="T8" s="169"/>
      <c r="U8" s="78">
        <v>0</v>
      </c>
      <c r="V8" s="188">
        <f>79+5617</f>
        <v>5696</v>
      </c>
      <c r="W8" s="78">
        <f t="shared" si="2"/>
        <v>5696</v>
      </c>
      <c r="X8" s="198">
        <f t="shared" si="5"/>
        <v>1619</v>
      </c>
      <c r="Y8" s="198">
        <f t="shared" si="6"/>
        <v>1161</v>
      </c>
    </row>
    <row r="9" spans="1:25" s="147" customFormat="1" ht="19.5" customHeight="1">
      <c r="A9" s="149">
        <v>4</v>
      </c>
      <c r="B9" s="148" t="s">
        <v>22</v>
      </c>
      <c r="C9" s="149" t="s">
        <v>23</v>
      </c>
      <c r="D9" s="175" t="s">
        <v>105</v>
      </c>
      <c r="E9" s="176" t="s">
        <v>97</v>
      </c>
      <c r="F9" s="177" t="s">
        <v>106</v>
      </c>
      <c r="G9" s="178" t="s">
        <v>107</v>
      </c>
      <c r="H9" s="159">
        <v>0</v>
      </c>
      <c r="I9" s="110">
        <v>10</v>
      </c>
      <c r="J9" s="195">
        <f t="shared" si="0"/>
        <v>10</v>
      </c>
      <c r="K9" s="110">
        <v>1</v>
      </c>
      <c r="L9" s="110">
        <v>102</v>
      </c>
      <c r="M9" s="195">
        <f t="shared" si="1"/>
        <v>101</v>
      </c>
      <c r="N9" s="110">
        <v>0</v>
      </c>
      <c r="O9" s="110">
        <v>1</v>
      </c>
      <c r="P9" s="196">
        <f t="shared" si="3"/>
        <v>1</v>
      </c>
      <c r="Q9" s="110">
        <v>0</v>
      </c>
      <c r="R9" s="110">
        <v>149</v>
      </c>
      <c r="S9" s="195">
        <f t="shared" si="4"/>
        <v>149</v>
      </c>
      <c r="T9" s="169"/>
      <c r="U9" s="78">
        <v>0</v>
      </c>
      <c r="V9" s="188">
        <f>16+34</f>
        <v>50</v>
      </c>
      <c r="W9" s="78">
        <f t="shared" si="2"/>
        <v>50</v>
      </c>
      <c r="X9" s="198">
        <f t="shared" si="5"/>
        <v>111</v>
      </c>
      <c r="Y9" s="198">
        <f t="shared" si="6"/>
        <v>150</v>
      </c>
    </row>
    <row r="10" spans="1:25" s="147" customFormat="1" ht="19.5" customHeight="1">
      <c r="A10" s="149">
        <v>5</v>
      </c>
      <c r="B10" s="148" t="s">
        <v>22</v>
      </c>
      <c r="C10" s="149" t="s">
        <v>23</v>
      </c>
      <c r="D10" s="175" t="s">
        <v>108</v>
      </c>
      <c r="E10" s="176" t="s">
        <v>97</v>
      </c>
      <c r="F10" s="177" t="s">
        <v>109</v>
      </c>
      <c r="G10" s="178" t="s">
        <v>110</v>
      </c>
      <c r="H10" s="159">
        <v>0</v>
      </c>
      <c r="I10" s="110">
        <v>265</v>
      </c>
      <c r="J10" s="195">
        <f t="shared" si="0"/>
        <v>265</v>
      </c>
      <c r="K10" s="110">
        <v>1</v>
      </c>
      <c r="L10" s="110">
        <v>1222</v>
      </c>
      <c r="M10" s="195">
        <f t="shared" si="1"/>
        <v>1221</v>
      </c>
      <c r="N10" s="110">
        <v>0</v>
      </c>
      <c r="O10" s="110">
        <v>30</v>
      </c>
      <c r="P10" s="196">
        <f t="shared" si="3"/>
        <v>30</v>
      </c>
      <c r="Q10" s="110">
        <v>0</v>
      </c>
      <c r="R10" s="110">
        <v>656</v>
      </c>
      <c r="S10" s="195">
        <f t="shared" si="4"/>
        <v>656</v>
      </c>
      <c r="T10" s="169"/>
      <c r="U10" s="86">
        <v>0</v>
      </c>
      <c r="V10" s="189">
        <f>469+2807</f>
        <v>3276</v>
      </c>
      <c r="W10" s="86">
        <f t="shared" si="2"/>
        <v>3276</v>
      </c>
      <c r="X10" s="198">
        <f t="shared" si="5"/>
        <v>1486</v>
      </c>
      <c r="Y10" s="198">
        <f t="shared" si="6"/>
        <v>686</v>
      </c>
    </row>
    <row r="11" spans="1:25" s="147" customFormat="1" ht="19.5" customHeight="1">
      <c r="A11" s="149">
        <v>6</v>
      </c>
      <c r="B11" s="148" t="s">
        <v>22</v>
      </c>
      <c r="C11" s="149" t="s">
        <v>23</v>
      </c>
      <c r="D11" s="175" t="s">
        <v>111</v>
      </c>
      <c r="E11" s="176" t="s">
        <v>97</v>
      </c>
      <c r="F11" s="177" t="s">
        <v>112</v>
      </c>
      <c r="G11" s="178" t="s">
        <v>113</v>
      </c>
      <c r="H11" s="159">
        <v>0</v>
      </c>
      <c r="I11" s="110">
        <v>396</v>
      </c>
      <c r="J11" s="195">
        <f t="shared" si="0"/>
        <v>396</v>
      </c>
      <c r="K11" s="110">
        <v>1</v>
      </c>
      <c r="L11" s="110">
        <v>2127</v>
      </c>
      <c r="M11" s="195">
        <f t="shared" si="1"/>
        <v>2126</v>
      </c>
      <c r="N11" s="110">
        <v>0</v>
      </c>
      <c r="O11" s="110">
        <v>94</v>
      </c>
      <c r="P11" s="196">
        <f t="shared" si="3"/>
        <v>94</v>
      </c>
      <c r="Q11" s="110">
        <v>0</v>
      </c>
      <c r="R11" s="110">
        <v>919</v>
      </c>
      <c r="S11" s="195">
        <f t="shared" si="4"/>
        <v>919</v>
      </c>
      <c r="T11" s="169"/>
      <c r="U11" s="86">
        <v>0</v>
      </c>
      <c r="V11" s="189">
        <f>136+5339</f>
        <v>5475</v>
      </c>
      <c r="W11" s="86">
        <f t="shared" si="2"/>
        <v>5475</v>
      </c>
      <c r="X11" s="198">
        <f t="shared" si="5"/>
        <v>2522</v>
      </c>
      <c r="Y11" s="198">
        <f t="shared" si="6"/>
        <v>1013</v>
      </c>
    </row>
    <row r="12" spans="1:25" s="147" customFormat="1" ht="19.5" customHeight="1">
      <c r="A12" s="149">
        <v>7</v>
      </c>
      <c r="B12" s="148" t="s">
        <v>22</v>
      </c>
      <c r="C12" s="149" t="s">
        <v>23</v>
      </c>
      <c r="D12" s="149" t="s">
        <v>114</v>
      </c>
      <c r="E12" s="176" t="s">
        <v>97</v>
      </c>
      <c r="F12" s="177" t="s">
        <v>115</v>
      </c>
      <c r="G12" s="178" t="s">
        <v>116</v>
      </c>
      <c r="H12" s="159">
        <v>0</v>
      </c>
      <c r="I12" s="110">
        <v>23</v>
      </c>
      <c r="J12" s="195">
        <f t="shared" si="0"/>
        <v>23</v>
      </c>
      <c r="K12" s="110">
        <v>2</v>
      </c>
      <c r="L12" s="110">
        <v>255</v>
      </c>
      <c r="M12" s="195">
        <f t="shared" si="1"/>
        <v>253</v>
      </c>
      <c r="N12" s="110">
        <v>0</v>
      </c>
      <c r="O12" s="110">
        <v>8</v>
      </c>
      <c r="P12" s="196">
        <f t="shared" si="3"/>
        <v>8</v>
      </c>
      <c r="Q12" s="110">
        <v>0</v>
      </c>
      <c r="R12" s="110">
        <v>83</v>
      </c>
      <c r="S12" s="195">
        <f t="shared" si="4"/>
        <v>83</v>
      </c>
      <c r="T12" s="169"/>
      <c r="U12" s="86">
        <v>0</v>
      </c>
      <c r="V12" s="189">
        <f>1+418</f>
        <v>419</v>
      </c>
      <c r="W12" s="86">
        <f t="shared" si="2"/>
        <v>419</v>
      </c>
      <c r="X12" s="198">
        <f t="shared" si="5"/>
        <v>276</v>
      </c>
      <c r="Y12" s="198">
        <f t="shared" si="6"/>
        <v>91</v>
      </c>
    </row>
    <row r="13" spans="1:25" ht="18" customHeight="1">
      <c r="A13" s="61"/>
      <c r="B13" s="62"/>
      <c r="C13" s="62"/>
      <c r="D13" s="61"/>
      <c r="E13" s="63"/>
      <c r="F13" s="64"/>
      <c r="G13" s="65"/>
      <c r="H13" s="29"/>
      <c r="I13" s="30"/>
      <c r="J13" s="111">
        <f>SUM(J6:J12)</f>
        <v>1260</v>
      </c>
      <c r="K13" s="31"/>
      <c r="L13" s="31"/>
      <c r="M13" s="111">
        <f>SUM(M6:M12)</f>
        <v>5078</v>
      </c>
      <c r="N13" s="31"/>
      <c r="O13" s="31"/>
      <c r="P13" s="111">
        <f>SUM(P6:P12)</f>
        <v>173</v>
      </c>
      <c r="Q13" s="32"/>
      <c r="R13" s="33"/>
      <c r="S13" s="111">
        <f>SUM(S6:S12)</f>
        <v>3108</v>
      </c>
      <c r="T13" s="33"/>
      <c r="U13" s="26"/>
      <c r="V13" s="26"/>
      <c r="W13" s="111">
        <f>SUM(W6:W12)</f>
        <v>15595</v>
      </c>
      <c r="X13" s="26"/>
      <c r="Y13" s="26"/>
    </row>
    <row r="14" spans="1:25" ht="18" customHeight="1">
      <c r="A14" s="61"/>
      <c r="B14" s="62"/>
      <c r="C14" s="62"/>
      <c r="D14" s="61"/>
      <c r="E14" s="63"/>
      <c r="F14" s="64"/>
      <c r="G14" s="65"/>
      <c r="H14" s="29"/>
      <c r="I14" s="30"/>
      <c r="J14" s="31"/>
      <c r="K14" s="31"/>
      <c r="L14" s="31"/>
      <c r="M14" s="31"/>
      <c r="N14" s="31"/>
      <c r="O14" s="31"/>
      <c r="P14" s="31"/>
      <c r="Q14" s="32"/>
      <c r="R14" s="33"/>
      <c r="S14" s="33"/>
      <c r="T14" s="33"/>
      <c r="U14" s="26"/>
      <c r="V14" s="26"/>
      <c r="W14" s="26"/>
      <c r="X14" s="26"/>
      <c r="Y14" s="26"/>
    </row>
    <row r="15" spans="1:25" ht="18" customHeight="1">
      <c r="A15" s="58"/>
      <c r="B15" s="59"/>
      <c r="C15" s="59"/>
      <c r="D15" s="59"/>
      <c r="E15" s="66"/>
      <c r="F15" s="60"/>
      <c r="G15" s="60"/>
      <c r="H15" s="206" t="s">
        <v>44</v>
      </c>
      <c r="I15" s="206"/>
      <c r="J15" s="207"/>
      <c r="K15" s="208" t="s">
        <v>45</v>
      </c>
      <c r="L15" s="208"/>
      <c r="M15" s="208"/>
      <c r="N15" s="31"/>
      <c r="O15" s="208" t="s">
        <v>7</v>
      </c>
      <c r="P15" s="208"/>
      <c r="Q15" s="208"/>
      <c r="R15" s="33"/>
      <c r="S15" s="33"/>
      <c r="T15" s="33"/>
      <c r="U15" s="26"/>
      <c r="V15" s="26"/>
      <c r="W15" s="26"/>
      <c r="X15" s="26"/>
      <c r="Y15" s="26"/>
    </row>
    <row r="16" spans="1:25" ht="18" customHeight="1">
      <c r="A16" s="69" t="s">
        <v>8</v>
      </c>
      <c r="B16" s="70" t="s">
        <v>9</v>
      </c>
      <c r="C16" s="70" t="s">
        <v>10</v>
      </c>
      <c r="D16" s="71" t="s">
        <v>11</v>
      </c>
      <c r="E16" s="70" t="s">
        <v>12</v>
      </c>
      <c r="F16" s="72" t="s">
        <v>13</v>
      </c>
      <c r="G16" s="72" t="s">
        <v>14</v>
      </c>
      <c r="H16" s="68" t="s">
        <v>46</v>
      </c>
      <c r="I16" s="39" t="s">
        <v>47</v>
      </c>
      <c r="J16" s="67" t="s">
        <v>17</v>
      </c>
      <c r="K16" s="39" t="s">
        <v>48</v>
      </c>
      <c r="L16" s="39" t="s">
        <v>49</v>
      </c>
      <c r="M16" s="39" t="s">
        <v>17</v>
      </c>
      <c r="N16" s="31"/>
      <c r="O16" s="10" t="s">
        <v>20</v>
      </c>
      <c r="P16" s="10" t="s">
        <v>21</v>
      </c>
      <c r="Q16" s="10" t="s">
        <v>17</v>
      </c>
      <c r="R16" s="33"/>
      <c r="S16" s="33"/>
      <c r="T16" s="33"/>
      <c r="U16" s="26"/>
      <c r="V16" s="26"/>
      <c r="W16" s="26"/>
      <c r="X16" s="26"/>
      <c r="Y16" s="26"/>
    </row>
    <row r="17" spans="1:25" s="147" customFormat="1" ht="32.25" customHeight="1">
      <c r="A17" s="149">
        <v>8</v>
      </c>
      <c r="B17" s="167" t="s">
        <v>50</v>
      </c>
      <c r="C17" s="149" t="s">
        <v>51</v>
      </c>
      <c r="D17" s="149" t="s">
        <v>117</v>
      </c>
      <c r="E17" s="176" t="s">
        <v>97</v>
      </c>
      <c r="F17" s="177" t="s">
        <v>118</v>
      </c>
      <c r="G17" s="179" t="s">
        <v>119</v>
      </c>
      <c r="H17" s="78">
        <v>14</v>
      </c>
      <c r="I17" s="78">
        <v>3638</v>
      </c>
      <c r="J17" s="197">
        <f>(I17-H17)-M17</f>
        <v>2158</v>
      </c>
      <c r="K17" s="78">
        <v>0</v>
      </c>
      <c r="L17" s="78">
        <v>1466</v>
      </c>
      <c r="M17" s="197">
        <f>(L17-K17)</f>
        <v>1466</v>
      </c>
      <c r="N17" s="168"/>
      <c r="O17" s="86">
        <v>1</v>
      </c>
      <c r="P17" s="86">
        <f>345+4882</f>
        <v>5227</v>
      </c>
      <c r="Q17" s="86">
        <f>P17-O17</f>
        <v>5226</v>
      </c>
      <c r="R17" s="169"/>
      <c r="S17" s="169"/>
      <c r="T17" s="169"/>
      <c r="U17" s="170"/>
      <c r="V17" s="170"/>
      <c r="W17" s="170"/>
      <c r="X17" s="170"/>
      <c r="Y17" s="170"/>
    </row>
    <row r="18" spans="1:25" ht="15.75">
      <c r="A18" s="61"/>
      <c r="B18" s="62"/>
      <c r="C18" s="62"/>
      <c r="D18" s="61"/>
      <c r="E18" s="63"/>
      <c r="F18" s="64"/>
      <c r="G18" s="65"/>
      <c r="H18" s="53"/>
      <c r="I18" s="53"/>
      <c r="J18" s="74">
        <f>SUM(J17)</f>
        <v>2158</v>
      </c>
      <c r="K18" s="53"/>
      <c r="L18" s="53"/>
      <c r="M18" s="74">
        <f>SUM(M17)</f>
        <v>1466</v>
      </c>
      <c r="N18" s="31"/>
      <c r="O18" s="54"/>
      <c r="P18" s="54"/>
      <c r="Q18" s="54"/>
      <c r="R18" s="33"/>
      <c r="S18" s="33"/>
      <c r="T18" s="33"/>
      <c r="U18" s="26"/>
      <c r="V18" s="26"/>
      <c r="W18" s="26"/>
      <c r="X18" s="26"/>
      <c r="Y18" s="26"/>
    </row>
    <row r="20" spans="1:25">
      <c r="Q20" s="16"/>
    </row>
    <row r="21" spans="1:25" ht="28.5" customHeight="1">
      <c r="C21" s="182" t="s">
        <v>8</v>
      </c>
      <c r="D21" s="225" t="s">
        <v>57</v>
      </c>
      <c r="E21" s="225"/>
      <c r="F21" s="225"/>
      <c r="G21" s="182" t="s">
        <v>58</v>
      </c>
      <c r="H21" s="182" t="s">
        <v>59</v>
      </c>
      <c r="I21" s="48" t="s">
        <v>60</v>
      </c>
      <c r="Q21" s="16"/>
    </row>
    <row r="22" spans="1:25" ht="28.5" customHeight="1">
      <c r="C22" s="47">
        <v>1</v>
      </c>
      <c r="D22" s="229" t="s">
        <v>61</v>
      </c>
      <c r="E22" s="230"/>
      <c r="F22" s="230"/>
      <c r="G22" s="98">
        <f>J13</f>
        <v>1260</v>
      </c>
      <c r="H22" s="51">
        <v>130.25</v>
      </c>
      <c r="I22" s="99">
        <f>G22*H22</f>
        <v>164115</v>
      </c>
      <c r="Q22" s="16"/>
    </row>
    <row r="23" spans="1:25" ht="28.5" customHeight="1">
      <c r="C23" s="44">
        <v>2</v>
      </c>
      <c r="D23" s="222" t="s">
        <v>62</v>
      </c>
      <c r="E23" s="223"/>
      <c r="F23" s="223"/>
      <c r="G23" s="107">
        <f>P13</f>
        <v>173</v>
      </c>
      <c r="H23" s="52">
        <v>268.91000000000003</v>
      </c>
      <c r="I23" s="99">
        <f t="shared" ref="I23:I27" si="7">G23*H23</f>
        <v>46521.430000000008</v>
      </c>
      <c r="Q23" s="16"/>
    </row>
    <row r="24" spans="1:25" ht="28.5" customHeight="1">
      <c r="C24" s="44">
        <v>3</v>
      </c>
      <c r="D24" s="226" t="s">
        <v>63</v>
      </c>
      <c r="E24" s="227"/>
      <c r="F24" s="228"/>
      <c r="G24" s="87">
        <f>M13</f>
        <v>5078</v>
      </c>
      <c r="H24" s="106">
        <v>132.77000000000001</v>
      </c>
      <c r="I24" s="99">
        <f t="shared" si="7"/>
        <v>674206.06</v>
      </c>
      <c r="Q24" s="16"/>
    </row>
    <row r="25" spans="1:25" ht="28.5" customHeight="1">
      <c r="C25" s="44">
        <v>4</v>
      </c>
      <c r="D25" s="222" t="s">
        <v>64</v>
      </c>
      <c r="E25" s="223"/>
      <c r="F25" s="224"/>
      <c r="G25" s="1">
        <f>S13</f>
        <v>3108</v>
      </c>
      <c r="H25" s="106">
        <v>268.91000000000003</v>
      </c>
      <c r="I25" s="99">
        <f t="shared" si="7"/>
        <v>835772.28</v>
      </c>
      <c r="Q25" s="16"/>
    </row>
    <row r="26" spans="1:25" ht="28.5" customHeight="1">
      <c r="C26" s="44">
        <v>5</v>
      </c>
      <c r="D26" s="222" t="s">
        <v>65</v>
      </c>
      <c r="E26" s="223"/>
      <c r="F26" s="223"/>
      <c r="G26" s="108">
        <f>J18</f>
        <v>2158</v>
      </c>
      <c r="H26" s="49">
        <v>291.60000000000002</v>
      </c>
      <c r="I26" s="99">
        <f t="shared" si="7"/>
        <v>629272.80000000005</v>
      </c>
      <c r="Q26" s="16"/>
    </row>
    <row r="27" spans="1:25" ht="33" customHeight="1">
      <c r="C27" s="44">
        <v>6</v>
      </c>
      <c r="D27" s="222" t="s">
        <v>66</v>
      </c>
      <c r="E27" s="223"/>
      <c r="F27" s="224"/>
      <c r="G27" s="1">
        <f>M18</f>
        <v>1466</v>
      </c>
      <c r="H27" s="50">
        <v>295.8</v>
      </c>
      <c r="I27" s="136">
        <f t="shared" si="7"/>
        <v>433642.8</v>
      </c>
      <c r="Q27" s="16"/>
    </row>
    <row r="28" spans="1:25">
      <c r="G28" s="46">
        <f>SUM(G22:G27)</f>
        <v>13243</v>
      </c>
      <c r="H28" s="135" t="s">
        <v>67</v>
      </c>
      <c r="I28" s="11">
        <f>SUM(I22:I27)</f>
        <v>2783530.37</v>
      </c>
      <c r="Q28" s="16"/>
    </row>
    <row r="29" spans="1:25">
      <c r="G29" s="46"/>
      <c r="H29" s="135" t="s">
        <v>68</v>
      </c>
      <c r="I29" s="11">
        <f>I28*19%</f>
        <v>528870.77029999997</v>
      </c>
      <c r="Q29" s="16"/>
    </row>
    <row r="30" spans="1:25">
      <c r="G30" s="46"/>
      <c r="H30" s="45" t="s">
        <v>69</v>
      </c>
      <c r="I30" s="137">
        <f>I28+I29</f>
        <v>3312401.1403000001</v>
      </c>
    </row>
    <row r="32" spans="1:25">
      <c r="I32" s="6"/>
    </row>
  </sheetData>
  <mergeCells count="18">
    <mergeCell ref="D26:F26"/>
    <mergeCell ref="D27:F27"/>
    <mergeCell ref="U4:W4"/>
    <mergeCell ref="D21:F21"/>
    <mergeCell ref="D23:F23"/>
    <mergeCell ref="D24:F24"/>
    <mergeCell ref="D25:F25"/>
    <mergeCell ref="D22:F22"/>
    <mergeCell ref="H15:J15"/>
    <mergeCell ref="K15:M15"/>
    <mergeCell ref="O15:Q15"/>
    <mergeCell ref="A1:Q1"/>
    <mergeCell ref="A2:Q2"/>
    <mergeCell ref="A3:Q3"/>
    <mergeCell ref="H4:J4"/>
    <mergeCell ref="K4:M4"/>
    <mergeCell ref="N4:P4"/>
    <mergeCell ref="Q4:S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07D5B-C289-4C66-87BE-6A23EDB09CB6}">
  <sheetPr>
    <tabColor rgb="FF92D050"/>
  </sheetPr>
  <dimension ref="A1:G13"/>
  <sheetViews>
    <sheetView workbookViewId="0">
      <selection activeCell="G23" sqref="G23"/>
    </sheetView>
  </sheetViews>
  <sheetFormatPr baseColWidth="10" defaultColWidth="9.140625" defaultRowHeight="15"/>
  <cols>
    <col min="1" max="1" width="6.28515625" customWidth="1"/>
    <col min="2" max="6" width="16.5703125" customWidth="1"/>
    <col min="7" max="7" width="22.140625" customWidth="1"/>
  </cols>
  <sheetData>
    <row r="1" spans="1:7" ht="26.25" customHeight="1">
      <c r="A1" s="182" t="s">
        <v>8</v>
      </c>
      <c r="B1" s="225" t="s">
        <v>57</v>
      </c>
      <c r="C1" s="225"/>
      <c r="D1" s="225"/>
      <c r="E1" s="34" t="s">
        <v>58</v>
      </c>
      <c r="F1" s="34" t="s">
        <v>59</v>
      </c>
      <c r="G1" s="48" t="s">
        <v>60</v>
      </c>
    </row>
    <row r="2" spans="1:7" ht="37.5" customHeight="1">
      <c r="A2" s="47">
        <v>1</v>
      </c>
      <c r="B2" s="229" t="s">
        <v>61</v>
      </c>
      <c r="C2" s="230"/>
      <c r="D2" s="231"/>
      <c r="E2" s="87">
        <f>'CALLE 26'!H26+'CALLE 100'!G22+'AEROPUERTO EL DORADO'!G22</f>
        <v>2235</v>
      </c>
      <c r="F2" s="172">
        <v>130.25</v>
      </c>
      <c r="G2" s="137">
        <f>E2*F2</f>
        <v>291108.75</v>
      </c>
    </row>
    <row r="3" spans="1:7" ht="37.5" customHeight="1">
      <c r="A3" s="44">
        <v>2</v>
      </c>
      <c r="B3" s="222" t="s">
        <v>62</v>
      </c>
      <c r="C3" s="223"/>
      <c r="D3" s="224"/>
      <c r="E3" s="87">
        <f>'CALLE 26'!H27+'CALLE 100'!G23+'AEROPUERTO EL DORADO'!G23</f>
        <v>1839</v>
      </c>
      <c r="F3" s="172">
        <v>268.91000000000003</v>
      </c>
      <c r="G3" s="137">
        <f t="shared" ref="G3:G7" si="0">E3*F3</f>
        <v>494525.49000000005</v>
      </c>
    </row>
    <row r="4" spans="1:7" ht="37.5" customHeight="1">
      <c r="A4" s="44">
        <v>3</v>
      </c>
      <c r="B4" s="226" t="s">
        <v>63</v>
      </c>
      <c r="C4" s="227"/>
      <c r="D4" s="228"/>
      <c r="E4" s="87">
        <f>'CALLE 26'!H28+'CALLE 100'!G24+'AEROPUERTO EL DORADO'!G24</f>
        <v>11275</v>
      </c>
      <c r="F4" s="172">
        <v>132.77000000000001</v>
      </c>
      <c r="G4" s="137">
        <f t="shared" si="0"/>
        <v>1496981.75</v>
      </c>
    </row>
    <row r="5" spans="1:7" ht="37.5" customHeight="1">
      <c r="A5" s="44">
        <v>4</v>
      </c>
      <c r="B5" s="222" t="s">
        <v>64</v>
      </c>
      <c r="C5" s="223"/>
      <c r="D5" s="224"/>
      <c r="E5" s="87">
        <f>'CALLE 26'!H29+'CALLE 100'!G25+'AEROPUERTO EL DORADO'!G25</f>
        <v>10294</v>
      </c>
      <c r="F5" s="172">
        <v>268.91000000000003</v>
      </c>
      <c r="G5" s="137">
        <f t="shared" si="0"/>
        <v>2768159.54</v>
      </c>
    </row>
    <row r="6" spans="1:7" ht="37.5" customHeight="1">
      <c r="A6" s="44">
        <v>5</v>
      </c>
      <c r="B6" s="222" t="s">
        <v>65</v>
      </c>
      <c r="C6" s="223"/>
      <c r="D6" s="224"/>
      <c r="E6" s="87">
        <f>'CALLE 26'!H30+'CALLE 100'!G26+'AEROPUERTO EL DORADO'!G26</f>
        <v>3196</v>
      </c>
      <c r="F6" s="11">
        <v>291.60000000000002</v>
      </c>
      <c r="G6" s="137">
        <f t="shared" si="0"/>
        <v>931953.60000000009</v>
      </c>
    </row>
    <row r="7" spans="1:7" ht="37.5" customHeight="1">
      <c r="A7" s="44">
        <v>6</v>
      </c>
      <c r="B7" s="222" t="s">
        <v>66</v>
      </c>
      <c r="C7" s="223"/>
      <c r="D7" s="224"/>
      <c r="E7" s="87">
        <f>'CALLE 26'!H31+'CALLE 100'!G27+'AEROPUERTO EL DORADO'!G27</f>
        <v>1864</v>
      </c>
      <c r="F7" s="11">
        <v>295.8</v>
      </c>
      <c r="G7" s="173">
        <f t="shared" si="0"/>
        <v>551371.20000000007</v>
      </c>
    </row>
    <row r="8" spans="1:7">
      <c r="E8" s="46">
        <f>SUM(E2:E7)</f>
        <v>30703</v>
      </c>
      <c r="F8" s="174" t="s">
        <v>67</v>
      </c>
      <c r="G8" s="11">
        <f>SUM(G2:G7)</f>
        <v>6534100.330000001</v>
      </c>
    </row>
    <row r="9" spans="1:7">
      <c r="E9" s="46"/>
      <c r="F9" s="135" t="s">
        <v>68</v>
      </c>
      <c r="G9" s="11">
        <f>G8*19%</f>
        <v>1241479.0627000001</v>
      </c>
    </row>
    <row r="10" spans="1:7">
      <c r="E10" s="46"/>
      <c r="F10" s="45" t="s">
        <v>69</v>
      </c>
      <c r="G10" s="137">
        <f>G8+G9</f>
        <v>7775579.3927000016</v>
      </c>
    </row>
    <row r="11" spans="1:7">
      <c r="F11" s="6"/>
    </row>
    <row r="12" spans="1:7">
      <c r="F12" s="6"/>
    </row>
    <row r="13" spans="1:7">
      <c r="F13" s="6"/>
    </row>
  </sheetData>
  <mergeCells count="7">
    <mergeCell ref="B7:D7"/>
    <mergeCell ref="B1:D1"/>
    <mergeCell ref="B2:D2"/>
    <mergeCell ref="B3:D3"/>
    <mergeCell ref="B4:D4"/>
    <mergeCell ref="B5:D5"/>
    <mergeCell ref="B6:D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I24"/>
  <sheetViews>
    <sheetView workbookViewId="0">
      <selection activeCell="F28" sqref="F28"/>
    </sheetView>
  </sheetViews>
  <sheetFormatPr baseColWidth="10" defaultColWidth="9.140625" defaultRowHeight="15"/>
  <cols>
    <col min="1" max="1" width="28.28515625" customWidth="1"/>
    <col min="2" max="2" width="22.28515625" customWidth="1"/>
    <col min="3" max="3" width="12.5703125" customWidth="1"/>
    <col min="4" max="4" width="24.140625" customWidth="1"/>
    <col min="5" max="5" width="25.140625" customWidth="1"/>
    <col min="6" max="6" width="21.7109375" customWidth="1"/>
    <col min="8" max="8" width="15.140625" customWidth="1"/>
    <col min="9" max="9" width="21.7109375" customWidth="1"/>
  </cols>
  <sheetData>
    <row r="1" spans="1:9">
      <c r="A1" s="232" t="s">
        <v>120</v>
      </c>
      <c r="B1" s="233"/>
      <c r="C1" s="233"/>
      <c r="D1" s="233"/>
      <c r="E1" s="233"/>
      <c r="F1" s="234"/>
    </row>
    <row r="2" spans="1:9">
      <c r="A2" s="235" t="s">
        <v>121</v>
      </c>
      <c r="B2" s="236"/>
      <c r="C2" s="237"/>
      <c r="D2" s="237"/>
      <c r="E2" s="237"/>
      <c r="F2" s="238"/>
    </row>
    <row r="3" spans="1:9" ht="18" customHeight="1">
      <c r="A3" s="114" t="s">
        <v>122</v>
      </c>
      <c r="B3" s="112" t="s">
        <v>123</v>
      </c>
      <c r="C3" s="15"/>
      <c r="D3" s="15"/>
      <c r="E3" s="25"/>
      <c r="F3" s="15"/>
    </row>
    <row r="4" spans="1:9">
      <c r="A4" s="115" t="s">
        <v>124</v>
      </c>
      <c r="B4" s="116" t="s">
        <v>125</v>
      </c>
      <c r="C4" s="2"/>
      <c r="D4" s="118" t="s">
        <v>120</v>
      </c>
      <c r="E4" s="21"/>
      <c r="F4" s="3"/>
    </row>
    <row r="5" spans="1:9">
      <c r="A5" s="115" t="s">
        <v>126</v>
      </c>
      <c r="B5" s="117" t="s">
        <v>127</v>
      </c>
      <c r="C5" s="4"/>
      <c r="D5" s="4"/>
      <c r="E5" s="22" t="s">
        <v>128</v>
      </c>
      <c r="F5" s="3"/>
    </row>
    <row r="6" spans="1:9">
      <c r="A6" s="115" t="s">
        <v>129</v>
      </c>
      <c r="B6" s="113">
        <v>65000000</v>
      </c>
      <c r="C6" s="5"/>
      <c r="D6" s="5"/>
      <c r="E6" s="5" t="s">
        <v>130</v>
      </c>
      <c r="F6" s="12"/>
    </row>
    <row r="7" spans="1:9">
      <c r="A7" s="132"/>
      <c r="B7" s="132"/>
      <c r="C7" s="132"/>
      <c r="D7" s="132"/>
      <c r="E7" s="132"/>
      <c r="F7" s="133" t="s">
        <v>129</v>
      </c>
    </row>
    <row r="8" spans="1:9" s="17" customFormat="1">
      <c r="A8" s="119" t="s">
        <v>131</v>
      </c>
      <c r="B8" s="119" t="s">
        <v>132</v>
      </c>
      <c r="C8" s="120" t="s">
        <v>133</v>
      </c>
      <c r="D8" s="120" t="s">
        <v>134</v>
      </c>
      <c r="E8" s="119" t="s">
        <v>135</v>
      </c>
      <c r="F8" s="121">
        <f>B6</f>
        <v>65000000</v>
      </c>
      <c r="I8" s="18"/>
    </row>
    <row r="9" spans="1:9" ht="17.25" customHeight="1">
      <c r="A9" s="122">
        <v>46113</v>
      </c>
      <c r="B9" s="123"/>
      <c r="C9" s="124">
        <v>44061</v>
      </c>
      <c r="D9" s="184"/>
      <c r="E9" s="184">
        <f>+'CONSOLIDADO CONSUMO'!G10</f>
        <v>7775579.3927000016</v>
      </c>
      <c r="F9" s="14">
        <f>F8-E9</f>
        <v>57224420.607299998</v>
      </c>
      <c r="I9" s="6"/>
    </row>
    <row r="10" spans="1:9" ht="17.25" customHeight="1">
      <c r="A10" s="126"/>
      <c r="B10" s="123"/>
      <c r="C10" s="124"/>
      <c r="D10" s="125"/>
      <c r="E10" s="127"/>
      <c r="F10" s="14"/>
      <c r="I10" s="6"/>
    </row>
    <row r="11" spans="1:9">
      <c r="A11" s="126"/>
      <c r="B11" s="128"/>
      <c r="C11" s="124"/>
      <c r="D11" s="125"/>
      <c r="E11" s="127"/>
      <c r="F11" s="14"/>
      <c r="I11" s="6"/>
    </row>
    <row r="12" spans="1:9">
      <c r="A12" s="126"/>
      <c r="B12" s="128"/>
      <c r="C12" s="128"/>
      <c r="D12" s="125"/>
      <c r="E12" s="127"/>
      <c r="F12" s="14"/>
      <c r="I12" s="6"/>
    </row>
    <row r="13" spans="1:9">
      <c r="A13" s="126"/>
      <c r="B13" s="128"/>
      <c r="C13" s="128"/>
      <c r="D13" s="125"/>
      <c r="E13" s="127"/>
      <c r="F13" s="14"/>
      <c r="H13" s="6"/>
      <c r="I13" s="6"/>
    </row>
    <row r="14" spans="1:9">
      <c r="A14" s="126"/>
      <c r="B14" s="128"/>
      <c r="C14" s="128"/>
      <c r="D14" s="125"/>
      <c r="E14" s="129"/>
      <c r="F14" s="14"/>
      <c r="I14" s="6"/>
    </row>
    <row r="15" spans="1:9">
      <c r="A15" s="126"/>
      <c r="B15" s="128"/>
      <c r="C15" s="128"/>
      <c r="D15" s="130"/>
      <c r="E15" s="127"/>
      <c r="F15" s="14"/>
      <c r="I15" s="6"/>
    </row>
    <row r="16" spans="1:9">
      <c r="A16" s="126"/>
      <c r="B16" s="128"/>
      <c r="C16" s="128"/>
      <c r="D16" s="130"/>
      <c r="E16" s="127"/>
      <c r="F16" s="14"/>
      <c r="I16" s="6"/>
    </row>
    <row r="17" spans="1:9">
      <c r="A17" s="13"/>
      <c r="B17" s="1"/>
      <c r="C17" s="1"/>
      <c r="D17" s="131"/>
      <c r="E17" s="11"/>
      <c r="F17" s="14"/>
      <c r="I17" s="6"/>
    </row>
    <row r="18" spans="1:9">
      <c r="A18" s="13"/>
      <c r="B18" s="1"/>
      <c r="C18" s="1"/>
      <c r="D18" s="131"/>
      <c r="E18" s="11"/>
      <c r="F18" s="14"/>
      <c r="I18" s="6"/>
    </row>
    <row r="19" spans="1:9">
      <c r="E19" s="24">
        <f>SUM(E9:E18)</f>
        <v>7775579.3927000016</v>
      </c>
    </row>
    <row r="20" spans="1:9">
      <c r="D20" s="23"/>
    </row>
    <row r="21" spans="1:9">
      <c r="D21" s="23"/>
    </row>
    <row r="23" spans="1:9">
      <c r="E23" s="7"/>
      <c r="F23" s="8"/>
    </row>
    <row r="24" spans="1:9">
      <c r="E24" s="7"/>
    </row>
  </sheetData>
  <mergeCells count="2">
    <mergeCell ref="A1:F1"/>
    <mergeCell ref="A2:F2"/>
  </mergeCells>
  <hyperlinks>
    <hyperlink ref="E5" r:id="rId1" location="$11-04-00;CO1.PCCNTR.9422249;Johana.oviedo@migracioncolombia.gov.co#$" xr:uid="{6A20019A-C9FB-48D5-B833-241107B58A1F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155EF-C0DD-4684-84D9-7DF05D6389B8}">
  <dimension ref="A1:E8"/>
  <sheetViews>
    <sheetView tabSelected="1" workbookViewId="0">
      <selection activeCell="C7" sqref="C7"/>
    </sheetView>
  </sheetViews>
  <sheetFormatPr baseColWidth="10" defaultColWidth="9.140625" defaultRowHeight="15"/>
  <cols>
    <col min="2" max="2" width="36.5703125" bestFit="1" customWidth="1"/>
    <col min="3" max="3" width="13.7109375" bestFit="1" customWidth="1"/>
    <col min="5" max="5" width="14.7109375" bestFit="1" customWidth="1"/>
  </cols>
  <sheetData>
    <row r="1" spans="1:5">
      <c r="A1" s="43" t="s">
        <v>8</v>
      </c>
      <c r="B1" s="43" t="s">
        <v>57</v>
      </c>
      <c r="C1" s="43" t="s">
        <v>136</v>
      </c>
      <c r="D1" s="43" t="s">
        <v>68</v>
      </c>
      <c r="E1" s="43" t="s">
        <v>137</v>
      </c>
    </row>
    <row r="2" spans="1:5" ht="30">
      <c r="A2" s="28">
        <v>1</v>
      </c>
      <c r="B2" s="181" t="s">
        <v>138</v>
      </c>
      <c r="C2" s="40">
        <v>130.25</v>
      </c>
      <c r="D2" s="41">
        <f t="shared" ref="D2:D7" si="0">C2*19%</f>
        <v>24.747499999999999</v>
      </c>
      <c r="E2" s="41">
        <f>C2+D2</f>
        <v>154.9975</v>
      </c>
    </row>
    <row r="3" spans="1:5" ht="30">
      <c r="A3" s="28">
        <v>2</v>
      </c>
      <c r="B3" s="181" t="s">
        <v>139</v>
      </c>
      <c r="C3" s="40">
        <v>268.91000000000003</v>
      </c>
      <c r="D3" s="41">
        <f t="shared" si="0"/>
        <v>51.092900000000007</v>
      </c>
      <c r="E3" s="75">
        <f t="shared" ref="E3:E7" si="1">C3+D3</f>
        <v>320.00290000000001</v>
      </c>
    </row>
    <row r="4" spans="1:5" ht="30">
      <c r="A4" s="28">
        <v>3</v>
      </c>
      <c r="B4" s="181" t="s">
        <v>140</v>
      </c>
      <c r="C4" s="40">
        <v>132.77000000000001</v>
      </c>
      <c r="D4" s="41">
        <f t="shared" si="0"/>
        <v>25.226300000000002</v>
      </c>
      <c r="E4" s="41">
        <f t="shared" si="1"/>
        <v>157.99630000000002</v>
      </c>
    </row>
    <row r="5" spans="1:5" ht="30">
      <c r="A5" s="28">
        <v>4</v>
      </c>
      <c r="B5" s="181" t="s">
        <v>141</v>
      </c>
      <c r="C5" s="40">
        <v>268.91000000000003</v>
      </c>
      <c r="D5" s="41">
        <f t="shared" si="0"/>
        <v>51.092900000000007</v>
      </c>
      <c r="E5" s="75">
        <f t="shared" si="1"/>
        <v>320.00290000000001</v>
      </c>
    </row>
    <row r="6" spans="1:5" ht="45">
      <c r="A6" s="28">
        <v>5</v>
      </c>
      <c r="B6" s="181" t="s">
        <v>142</v>
      </c>
      <c r="C6" s="40">
        <v>291.60000000000002</v>
      </c>
      <c r="D6" s="41">
        <f t="shared" si="0"/>
        <v>55.404000000000003</v>
      </c>
      <c r="E6" s="41">
        <f t="shared" si="1"/>
        <v>347.00400000000002</v>
      </c>
    </row>
    <row r="7" spans="1:5" ht="45">
      <c r="A7" s="28">
        <v>6</v>
      </c>
      <c r="B7" s="181" t="s">
        <v>143</v>
      </c>
      <c r="C7" s="40">
        <v>295.8</v>
      </c>
      <c r="D7" s="41">
        <f t="shared" si="0"/>
        <v>56.202000000000005</v>
      </c>
      <c r="E7" s="41">
        <f t="shared" si="1"/>
        <v>352.00200000000001</v>
      </c>
    </row>
    <row r="8" spans="1:5">
      <c r="E8" s="42">
        <f>SUM(E2:E7)</f>
        <v>1652.0056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CALLE 26</vt:lpstr>
      <vt:lpstr>CALLE 100</vt:lpstr>
      <vt:lpstr>AEROPUERTO EL DORADO</vt:lpstr>
      <vt:lpstr>CONSOLIDADO CONSUMO</vt:lpstr>
      <vt:lpstr>PRESUPUESTO</vt:lpstr>
      <vt:lpstr>OFERTA ECONOMICA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Gestor2</dc:creator>
  <cp:keywords/>
  <dc:description/>
  <cp:lastModifiedBy>Andres Miguel</cp:lastModifiedBy>
  <cp:revision/>
  <dcterms:created xsi:type="dcterms:W3CDTF">2023-09-29T16:01:29Z</dcterms:created>
  <dcterms:modified xsi:type="dcterms:W3CDTF">2026-05-14T15:02:27Z</dcterms:modified>
  <cp:category/>
  <cp:contentStatus/>
</cp:coreProperties>
</file>